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ThisWorkbook" defaultThemeVersion="124226"/>
  <mc:AlternateContent xmlns:mc="http://schemas.openxmlformats.org/markup-compatibility/2006">
    <mc:Choice Requires="x15">
      <x15ac:absPath xmlns:x15ac="http://schemas.microsoft.com/office/spreadsheetml/2010/11/ac" url="C:\HRVOJE NOVO\043 - ŽUPANJA\02-GLAVNI PROJEKT\00000-DIGI_DOK_FIN\000B - FIN__EU FOND\TROŠKOVNICI\01-TROŠKOVNICI BEZ CIJENA\03 27_10_2021_TROŠKOVNICI- ZAVRŠNO ČIŠĆENJE KOMERCIJALNIH NAZIVA\"/>
    </mc:Choice>
  </mc:AlternateContent>
  <xr:revisionPtr revIDLastSave="0" documentId="13_ncr:1_{A3FC0606-F68C-44A3-9DD0-74ED70606320}" xr6:coauthVersionLast="47" xr6:coauthVersionMax="47" xr10:uidLastSave="{00000000-0000-0000-0000-000000000000}"/>
  <bookViews>
    <workbookView xWindow="-120" yWindow="-120" windowWidth="29040" windowHeight="15840" tabRatio="870" activeTab="14" xr2:uid="{00000000-000D-0000-FFFF-FFFF00000000}"/>
  </bookViews>
  <sheets>
    <sheet name="NASLOV" sheetId="15" r:id="rId1"/>
    <sheet name="UVJETI" sheetId="32" r:id="rId2"/>
    <sheet name="Razdjelnici" sheetId="4" r:id="rId3"/>
    <sheet name="Instalacija JS" sheetId="1" r:id="rId4"/>
    <sheet name="Rasvjeta" sheetId="5" r:id="rId5"/>
    <sheet name="UPS" sheetId="33" r:id="rId6"/>
    <sheet name="EPV" sheetId="39" r:id="rId7"/>
    <sheet name="DOK" sheetId="28" r:id="rId8"/>
    <sheet name="Rekapitulacija Jaka s." sheetId="9" r:id="rId9"/>
    <sheet name="EK" sheetId="6" r:id="rId10"/>
    <sheet name="ZAS" sheetId="38" r:id="rId11"/>
    <sheet name="OZV" sheetId="20" r:id="rId12"/>
    <sheet name="ODIM" sheetId="34" r:id="rId13"/>
    <sheet name="Rekapitulacija Slab s." sheetId="10" r:id="rId14"/>
    <sheet name="Zaštita od munje" sheetId="7" r:id="rId15"/>
    <sheet name="Rekapitulacija" sheetId="8" r:id="rId16"/>
  </sheets>
  <definedNames>
    <definedName name="OLE_LINK9" localSheetId="12">ODIM!#REF!</definedName>
    <definedName name="OLE_LINK9" localSheetId="11">OZV!#REF!</definedName>
    <definedName name="_xlnm.Print_Area" localSheetId="7">DOK!$A$1:$F$26</definedName>
    <definedName name="_xlnm.Print_Area" localSheetId="9">EK!$A$1:$F$74</definedName>
    <definedName name="_xlnm.Print_Area" localSheetId="6">EPV!$A$1:$F$33</definedName>
    <definedName name="_xlnm.Print_Area" localSheetId="3">'Instalacija JS'!$A$1:$F$137</definedName>
    <definedName name="_xlnm.Print_Area" localSheetId="0">NASLOV!$A$1:$B$46</definedName>
    <definedName name="_xlnm.Print_Area" localSheetId="12">ODIM!$A$1:$F$44</definedName>
    <definedName name="_xlnm.Print_Area" localSheetId="11">OZV!$A$1:$F$65</definedName>
    <definedName name="_xlnm.Print_Area" localSheetId="4">Rasvjeta!$A$1:$F$55</definedName>
    <definedName name="_xlnm.Print_Area" localSheetId="2">Razdjelnici!$A$1:$F$138</definedName>
    <definedName name="_xlnm.Print_Area" localSheetId="15">Rekapitulacija!$A$1:$B$26</definedName>
    <definedName name="_xlnm.Print_Area" localSheetId="8">'Rekapitulacija Jaka s.'!$A$1:$C$32</definedName>
    <definedName name="_xlnm.Print_Area" localSheetId="13">'Rekapitulacija Slab s.'!$A$1:$C$29</definedName>
    <definedName name="_xlnm.Print_Area" localSheetId="5">UPS!$A$1:$F$43</definedName>
    <definedName name="_xlnm.Print_Area" localSheetId="10">ZAS!$A$1:$F$64</definedName>
    <definedName name="_xlnm.Print_Area" localSheetId="14">'Zaštita od munje'!$A$1:$F$31</definedName>
    <definedName name="_xlnm.Print_Titles" localSheetId="9">EK!$1:$1</definedName>
    <definedName name="_xlnm.Print_Titles" localSheetId="6">EPV!$1:$1</definedName>
    <definedName name="_xlnm.Print_Titles" localSheetId="3">'Instalacija JS'!$1:$1</definedName>
    <definedName name="_xlnm.Print_Titles" localSheetId="0">NASLOV!$1:$1</definedName>
    <definedName name="_xlnm.Print_Titles" localSheetId="12">ODIM!$1:$1</definedName>
    <definedName name="_xlnm.Print_Titles" localSheetId="11">OZV!$1:$1</definedName>
    <definedName name="_xlnm.Print_Titles" localSheetId="4">Rasvjeta!$1:$1</definedName>
    <definedName name="_xlnm.Print_Titles" localSheetId="2">Razdjelnici!$1:$1</definedName>
    <definedName name="_xlnm.Print_Titles" localSheetId="5">UPS!$1:$1</definedName>
    <definedName name="_xlnm.Print_Titles" localSheetId="10">ZAS!$1:$1</definedName>
    <definedName name="_xlnm.Print_Titles" localSheetId="14">'Zaštita od munje'!$1:$1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5" i="1" l="1"/>
  <c r="F124" i="1"/>
  <c r="F107" i="1"/>
  <c r="F106" i="1"/>
  <c r="F105" i="1"/>
  <c r="F103" i="1"/>
  <c r="F101" i="1"/>
  <c r="F99" i="1"/>
  <c r="F63" i="1"/>
  <c r="F34" i="1"/>
  <c r="F37" i="1"/>
  <c r="F36" i="1"/>
  <c r="F135" i="4"/>
  <c r="F114" i="4"/>
  <c r="F96" i="4"/>
  <c r="F72" i="4"/>
  <c r="F69" i="4"/>
  <c r="F25" i="4"/>
  <c r="F53" i="5" l="1"/>
  <c r="F51" i="5"/>
  <c r="F49" i="5"/>
  <c r="F47" i="5"/>
  <c r="F45" i="5"/>
  <c r="F43" i="5"/>
  <c r="F41" i="5"/>
  <c r="F39" i="5"/>
  <c r="F37" i="5"/>
  <c r="F35" i="5"/>
  <c r="F33" i="5"/>
  <c r="F31" i="5"/>
  <c r="F29" i="5"/>
  <c r="F27" i="5"/>
  <c r="F25" i="5"/>
  <c r="F23" i="5"/>
  <c r="F21" i="5"/>
  <c r="F19" i="5"/>
  <c r="F17" i="5"/>
  <c r="F15" i="5"/>
  <c r="F13" i="5"/>
  <c r="F11" i="5"/>
  <c r="F9" i="5"/>
  <c r="F7" i="5"/>
  <c r="F121" i="1" l="1"/>
  <c r="F119" i="1"/>
  <c r="F27" i="6"/>
  <c r="F26" i="6"/>
  <c r="F96" i="1"/>
  <c r="F95" i="1"/>
  <c r="F94" i="1"/>
  <c r="F93" i="1"/>
  <c r="F92" i="1"/>
  <c r="F91" i="1"/>
  <c r="F88" i="1"/>
  <c r="F87" i="1"/>
  <c r="F86" i="1"/>
  <c r="F85" i="1"/>
  <c r="F84" i="1"/>
  <c r="F83" i="1"/>
  <c r="F82" i="1"/>
  <c r="F53" i="6" l="1"/>
  <c r="F46" i="6"/>
  <c r="F47" i="6"/>
  <c r="F13" i="1" l="1"/>
  <c r="F12" i="1"/>
  <c r="F11" i="1"/>
  <c r="F10" i="1"/>
  <c r="F7" i="1"/>
  <c r="F23" i="4" l="1"/>
  <c r="F9" i="4"/>
  <c r="F138" i="4" l="1"/>
  <c r="F40" i="33"/>
  <c r="F13" i="6"/>
  <c r="F11" i="6"/>
  <c r="F9" i="6"/>
  <c r="F7" i="6"/>
  <c r="F37" i="20"/>
  <c r="F41" i="34"/>
  <c r="F39" i="34"/>
  <c r="F37" i="34"/>
  <c r="F35" i="34"/>
  <c r="F33" i="34"/>
  <c r="F26" i="34"/>
  <c r="F24" i="34"/>
  <c r="F22" i="34"/>
  <c r="F20" i="34"/>
  <c r="F18" i="34"/>
  <c r="F16" i="34"/>
  <c r="F14" i="34"/>
  <c r="F29" i="7" l="1"/>
  <c r="F27" i="7"/>
  <c r="F25" i="7"/>
  <c r="F24" i="7"/>
  <c r="F21" i="7"/>
  <c r="F19" i="7"/>
  <c r="F17" i="7"/>
  <c r="F15" i="7"/>
  <c r="F13" i="7"/>
  <c r="F11" i="7"/>
  <c r="F9" i="7"/>
  <c r="F7" i="7"/>
  <c r="F5" i="7"/>
  <c r="F14" i="39" l="1"/>
  <c r="F16" i="39"/>
  <c r="F18" i="39"/>
  <c r="F25" i="39"/>
  <c r="F28" i="39"/>
  <c r="F31" i="39"/>
  <c r="F33" i="39" l="1"/>
  <c r="C25" i="9" s="1"/>
  <c r="F41" i="6"/>
  <c r="F72" i="6"/>
  <c r="F70" i="6"/>
  <c r="F68" i="6"/>
  <c r="F61" i="6"/>
  <c r="F59" i="6"/>
  <c r="F57" i="6"/>
  <c r="F55" i="6"/>
  <c r="F51" i="6"/>
  <c r="F49" i="6"/>
  <c r="F45" i="6"/>
  <c r="F44" i="6"/>
  <c r="F39" i="6"/>
  <c r="F37" i="6"/>
  <c r="F35" i="6"/>
  <c r="F33" i="6"/>
  <c r="F31" i="6"/>
  <c r="F30" i="6"/>
  <c r="F25" i="6"/>
  <c r="F24" i="6"/>
  <c r="F23" i="6"/>
  <c r="F22" i="6"/>
  <c r="F19" i="6"/>
  <c r="F18" i="6"/>
  <c r="F15" i="6"/>
  <c r="F31" i="20"/>
  <c r="F25" i="20"/>
  <c r="F34" i="20"/>
  <c r="F28" i="20"/>
  <c r="F22" i="20"/>
  <c r="F60" i="38" l="1"/>
  <c r="F58" i="38"/>
  <c r="F56" i="38"/>
  <c r="F54" i="38"/>
  <c r="F52" i="38"/>
  <c r="F50" i="38"/>
  <c r="F48" i="38"/>
  <c r="F46" i="38"/>
  <c r="F43" i="38"/>
  <c r="F42" i="38"/>
  <c r="F41" i="38"/>
  <c r="F40" i="38"/>
  <c r="F39" i="38"/>
  <c r="F36" i="38"/>
  <c r="F34" i="38"/>
  <c r="F32" i="38"/>
  <c r="F21" i="38"/>
  <c r="F63" i="38" l="1"/>
  <c r="C19" i="10" s="1"/>
  <c r="F40" i="1" l="1"/>
  <c r="F27" i="1"/>
  <c r="F42" i="1"/>
  <c r="F41" i="1"/>
  <c r="F115" i="1" l="1"/>
  <c r="F117" i="1"/>
  <c r="F58" i="1" l="1"/>
  <c r="F51" i="1"/>
  <c r="F111" i="1"/>
  <c r="F116" i="1"/>
  <c r="F120" i="1" l="1"/>
  <c r="F128" i="1"/>
  <c r="F33" i="1"/>
  <c r="F62" i="20"/>
  <c r="F60" i="20"/>
  <c r="F58" i="20"/>
  <c r="F56" i="20"/>
  <c r="F49" i="20"/>
  <c r="F47" i="20"/>
  <c r="F45" i="20"/>
  <c r="F43" i="20"/>
  <c r="F42" i="20"/>
  <c r="F41" i="20"/>
  <c r="F40" i="20"/>
  <c r="F39" i="20"/>
  <c r="F38" i="20"/>
  <c r="F19" i="20"/>
  <c r="F16" i="20"/>
  <c r="F43" i="34" l="1"/>
  <c r="C23" i="10" s="1"/>
  <c r="F42" i="33" l="1"/>
  <c r="C23" i="9" s="1"/>
  <c r="F46" i="1"/>
  <c r="F44" i="1"/>
  <c r="F50" i="1"/>
  <c r="F45" i="1"/>
  <c r="F38" i="1"/>
  <c r="F26" i="1"/>
  <c r="F25" i="1"/>
  <c r="F49" i="1"/>
  <c r="F114" i="1"/>
  <c r="F122" i="1"/>
  <c r="F127" i="1"/>
  <c r="F126" i="1"/>
  <c r="F113" i="1"/>
  <c r="F112" i="1"/>
  <c r="F110" i="1"/>
  <c r="F79" i="1"/>
  <c r="F28" i="1"/>
  <c r="F24" i="1"/>
  <c r="F23" i="1"/>
  <c r="F22" i="1"/>
  <c r="F21" i="1"/>
  <c r="F17" i="1"/>
  <c r="F118" i="1"/>
  <c r="F55" i="1"/>
  <c r="F43" i="1"/>
  <c r="F39" i="1"/>
  <c r="F35" i="1"/>
  <c r="F52" i="1"/>
  <c r="F47" i="1"/>
  <c r="F48" i="1"/>
  <c r="F57" i="1"/>
  <c r="F56" i="1"/>
  <c r="F53" i="1"/>
  <c r="F123" i="1"/>
  <c r="F60" i="1"/>
  <c r="F61" i="1"/>
  <c r="F62" i="1"/>
  <c r="F59" i="1"/>
  <c r="F64" i="1"/>
  <c r="F30" i="1"/>
  <c r="F29" i="1"/>
  <c r="F18" i="1"/>
  <c r="F16" i="1"/>
  <c r="F67" i="1"/>
  <c r="F130" i="1"/>
  <c r="F132" i="1"/>
  <c r="F134" i="1"/>
  <c r="F23" i="28"/>
  <c r="F20" i="28"/>
  <c r="F17" i="28"/>
  <c r="F25" i="28" s="1"/>
  <c r="C27" i="9" s="1"/>
  <c r="F54" i="1"/>
  <c r="F64" i="20"/>
  <c r="C21" i="10" s="1"/>
  <c r="C17" i="9" l="1"/>
  <c r="F74" i="6"/>
  <c r="C17" i="10" s="1"/>
  <c r="F31" i="7"/>
  <c r="B20" i="8" s="1"/>
  <c r="F55" i="5"/>
  <c r="C21" i="9" s="1"/>
  <c r="F137" i="1"/>
  <c r="C19" i="9" s="1"/>
  <c r="C26" i="10" l="1"/>
  <c r="B18" i="8" s="1"/>
  <c r="C30" i="9"/>
  <c r="B16" i="8" s="1"/>
  <c r="B22" i="8" l="1"/>
</calcChain>
</file>

<file path=xl/sharedStrings.xml><?xml version="1.0" encoding="utf-8"?>
<sst xmlns="http://schemas.openxmlformats.org/spreadsheetml/2006/main" count="1178" uniqueCount="730">
  <si>
    <t>Dobava i ugradnja instalacijskih cijevi komplet sa spojnim i montažnim materijalom:</t>
  </si>
  <si>
    <t>Dobava, montaža  i spajanje sklopke za isklop u nuždi, tip kao PIT 92 ili jednakovrijedan proizvod</t>
  </si>
  <si>
    <t>·  Izjave sukladnosti ugrađene opreme i kabela</t>
  </si>
  <si>
    <t>·  Zapisnik o izvršenom mjerenju otpora izolacije</t>
  </si>
  <si>
    <t>·  Zapisnik o izvršenom mjerenju otpora uzemljenja metalnih masa</t>
  </si>
  <si>
    <t>·  Zapisnik o izvršenoj kontroli efikasnosti zaštite od ind. napona dodira</t>
  </si>
  <si>
    <t>·  Zapisnik o izvršenom mjerenju jakosti rasvjete</t>
  </si>
  <si>
    <t>·  Zapisnik o izvršenom funkcionalnom ispitivanju</t>
  </si>
  <si>
    <t>·  Zapisnik o izvršenom funkcionalnom ispitivanju sigurnosne rasvjete</t>
  </si>
  <si>
    <t>3</t>
  </si>
  <si>
    <t>4</t>
  </si>
  <si>
    <t>Dobava i montaža čelične pocinčane kabelske police komplet sa stropnim/zidnim nosačima, konzolama i elementima za nastavljanje i skretanje te spojnim i montažnim materijalom:</t>
  </si>
  <si>
    <t>INSTALACIJA JAKE STRUJE</t>
  </si>
  <si>
    <t>UKUPNO A2.INSTALACIJA JAKE STRUJE:</t>
  </si>
  <si>
    <t>UKUPNO B1. ELEKTRONIČKA KOMUNIKACIJA:</t>
  </si>
  <si>
    <t>Tijekom pregleda el. instalacija objekta treba obratiti pažnju na:</t>
  </si>
  <si>
    <t>- glavni razvodni ormar,</t>
  </si>
  <si>
    <t>- provjeriti ispravnost (mjerenja) petlji uzemIjenja i izjednačenje potencijala,</t>
  </si>
  <si>
    <t xml:space="preserve">- stanja uzemljenja razdjelnika, metalnih trasa te eventualno uzemIjene opreme, </t>
  </si>
  <si>
    <t>- prepoznavanje i stanje neutralnog i zaštitnog vodiča,</t>
  </si>
  <si>
    <t>- stanje i opremljnost shemama, tablicama i oznakama,</t>
  </si>
  <si>
    <t>- stanje i opremljenost oznakama, razdjelnika, str, krugova, trošila i sl.,</t>
  </si>
  <si>
    <t>- solidnost spajanja kabela,</t>
  </si>
  <si>
    <t>- pristupačnost i prostor za rad.</t>
  </si>
  <si>
    <t>Kod davanja ponude ponuđač je dužan koristiti kompletnu dokumentaciju, a radi otklanjanja svih nejasnoća konzultirati se po potrebi sa projektantom. Radeći ponudu treba imati na umu važeća propise i norme (prihvaćene od Republike Hrvatske i europske odnosno međunarodne u nedostatku istih) za pojedine instalacije, a posebno norme navedene u natječajnoj dokumentaciji i ovoj specifikaciji.</t>
  </si>
  <si>
    <t>Građevina:</t>
  </si>
  <si>
    <t>Korisnik elektroinstalacija ili od njega ovlaštena osoba mora u slučaju smanjenja trajne pogonske ispravnosti elektroinstalacija, neispravnog funkcioniranja ili kod promjena koje utiču na ispravnost djelovanja provesti provjeru svih elektroinstalacija.</t>
  </si>
  <si>
    <t>Br.</t>
  </si>
  <si>
    <t>OPIS</t>
  </si>
  <si>
    <t>Dokumentaciju korisnik mora pohraniti u blizinu razvodnih ormara.</t>
  </si>
  <si>
    <t>JED.CIJENA</t>
  </si>
  <si>
    <t>UKUPNO</t>
  </si>
  <si>
    <t>Izvoditelj radova mora se prije početka izvođenja radova upoznati s projektnom dokumentacijom. Ako uoči neke nedostatke, treba odmah s uočenim nedostacima upoznati Investitora i projektanta.</t>
  </si>
  <si>
    <t>·  Ispitni listovi razvodnih ormara</t>
  </si>
  <si>
    <t>Prije početka radova treba odrediti točnu trasu kabela, a tek onda početi s polaganjem kabela i izvođenjem instalacija. Kod tog treba paziti na propisani razmak u odnosu na druge objekte.</t>
  </si>
  <si>
    <t>Mijenjanje projekta od strane izvođača bez pismenog odobrenja Investitora nije dozvoljeno. Preporuča se Investitoru da se za svaku promjenu konzultira s projektantom, jer u slučaju da Investitor sa Izvoditeljem izvrši izmjenu jednog dijela projekta, projektant se neće smatrati odgovornim za pravilno funkcioniranje izvedene instalacije.</t>
  </si>
  <si>
    <t>Izvoditelj treba tijekom izvođenja radova na objektu voditi građevinsku knjigu u koju upisuje početak izvodenja radova na objektu, svakodnevno upisuje broj ljudi na radu i poslove koje su obavili. U knjigu nadzorni organ i Investitor upisuje primjedbe na izvedene radove i eventualne promjene prema projektu.</t>
  </si>
  <si>
    <t>Radi normalnog odvijanja radova Investitor je dužan izvesti sve građevinske predradnje, osigurati prostoriju za smještaj materijala i alata.</t>
  </si>
  <si>
    <t>Prije stavljanja instalacije u pogon i tehničkog pregleda izvoditelj je dužan izvršiti slijedeća mjerenja i ispitivanja:</t>
  </si>
  <si>
    <r>
      <t>-</t>
    </r>
    <r>
      <rPr>
        <sz val="10"/>
        <rFont val="Times New Roman"/>
        <family val="1"/>
        <charset val="238"/>
      </rPr>
      <t xml:space="preserve">   </t>
    </r>
    <r>
      <rPr>
        <sz val="10"/>
        <rFont val="Arial"/>
        <family val="2"/>
        <charset val="238"/>
      </rPr>
      <t>izmjeriti otpor izolacije električne instalacije,</t>
    </r>
  </si>
  <si>
    <r>
      <t>-</t>
    </r>
    <r>
      <rPr>
        <sz val="10"/>
        <rFont val="Times New Roman"/>
        <family val="1"/>
        <charset val="238"/>
      </rPr>
      <t xml:space="preserve">   </t>
    </r>
    <r>
      <rPr>
        <sz val="10"/>
        <rFont val="Arial"/>
        <family val="2"/>
        <charset val="238"/>
      </rPr>
      <t>izmjeriti otpor petlje i uzemIjenja, te provjeriti ispravnost djelovanja zaštite od indirektnog dodira,</t>
    </r>
  </si>
  <si>
    <r>
      <t>-</t>
    </r>
    <r>
      <rPr>
        <sz val="10"/>
        <rFont val="Times New Roman"/>
        <family val="1"/>
        <charset val="238"/>
      </rPr>
      <t xml:space="preserve">   </t>
    </r>
    <r>
      <rPr>
        <sz val="10"/>
        <rFont val="Arial"/>
        <family val="2"/>
        <charset val="238"/>
      </rPr>
      <t>izmjeriti prijelazne otpore izmedu metalnih masa na objektu,</t>
    </r>
  </si>
  <si>
    <t>izmjeriti otpor uzemljivača.</t>
  </si>
  <si>
    <t xml:space="preserve">Za sva mjerenja i ispitivanja koja su izvršena sastaviti odgovarajuće izvještaje. </t>
  </si>
  <si>
    <t>C.</t>
  </si>
  <si>
    <t>Ispitivanje i puštanje u rad</t>
  </si>
  <si>
    <t>Kod polaganja više kabela trebe koristiti odg. povezne čelične trake. Sva učvršćenja kabela moraju biti izvedena tako da ne dolazi do dodatnog naprezanja kabela.</t>
  </si>
  <si>
    <t>Priključak kabela</t>
  </si>
  <si>
    <t>Kabeli većih presjeka spajaju se odg. kabelskim glavama, pri tome koristiti odg. alat</t>
  </si>
  <si>
    <t>koji sprečava deformaciju i oštećenje kabela.</t>
  </si>
  <si>
    <t>Upravljački kabeli i kabeli manjih presjeka spajaju se izravno na rednu stezaljku ili .sl. Vodiči moraju biti položeni što ravnije.</t>
  </si>
  <si>
    <t>Križanje i upetljavanje kabela nije dozvoljeno.</t>
  </si>
  <si>
    <t>Prije spajanje kabela potrebno je provjeriti dali je kabel korektno položen.</t>
  </si>
  <si>
    <t>Treba obratiti pažnju na ispravnost obilježavanja kabela. Svaka naknadna korekcija faze glede smjera vrtnje treba biti izvedena na priključnim kutijama.</t>
  </si>
  <si>
    <t>Svi rezervni kabeli trebaju biti priključeni na odg. redne stezaljke i uzemijeni na oba kraja.</t>
  </si>
  <si>
    <t>Samo jedan vodič se spaja na odg. jednu rednu stezalju. Za slučaj spajanja više paralelnih vodiča koristiti odg. nove redne stezaljke i spojnike-premosnike.</t>
  </si>
  <si>
    <t>Uvodnice trebaju biti uglavnom nemetalne da bi se sprečila pojava lutajućih struja. Kod uvoda kabela u opremu (aparati, raz. ormari, raz. kutije i sl.) obvezatno zadržati stupanj mehaničke zaštite predmetne opreme.</t>
  </si>
  <si>
    <t>Neiskorišteni kabelske ulaze obvezatno zabrtviti odg. vijčanim čepovima ili sl., a pri tome poštivati odg. stupanj mehaničke zaštite.</t>
  </si>
  <si>
    <t>Na mjestima gdje se očekuje povećano zagrijavanja treba koristiti odg. uvodnice i izolacijske materijale koji su otporni na povećanu temperaturu (više od 1 05°C).</t>
  </si>
  <si>
    <t>Kabeli i vodiči</t>
  </si>
  <si>
    <t>Svi kabeli biti će označeni odg. neljepivim kabelskim vrpcama i to na oba kraja.</t>
  </si>
  <si>
    <t>Svi kabeli pod zemljom biti će označeni odg. olovnim pločicama na mjestima gdje kabeli izlaze-ulaze iz objekta, kabelskih kanala, rova itd.</t>
  </si>
  <si>
    <t xml:space="preserve">Vodovi energetskih kabela trebaju biti odg. boje. Isto se odnosi i na spojnice i priključne stezaljke. </t>
  </si>
  <si>
    <t xml:space="preserve"> Sve eventualne troškove odnosno nadoknade štete nastale zbog kašnjenja odnosno nemogućnosti prijema sustava uzrokovanih greškom dobavljača opreme sustava snosi dobavljač opreme.</t>
  </si>
  <si>
    <t>Izvođenje instalacije u objektu i vanjskih instalacija povjerit će se za to osposobljienom pravnom subjektu.</t>
  </si>
  <si>
    <t xml:space="preserve">Prije početka izvođenja radova, izvoditelj je dužan izvršiti pregled objekta i o eventualnim odstupanjima projekta od stvarnog stanja upozoriti Investitora. </t>
  </si>
  <si>
    <t>JED.MJ.</t>
  </si>
  <si>
    <t>KOLIČINA</t>
  </si>
  <si>
    <t>8.</t>
  </si>
  <si>
    <t>9.</t>
  </si>
  <si>
    <t>10.</t>
  </si>
  <si>
    <t>11.</t>
  </si>
  <si>
    <t>13.</t>
  </si>
  <si>
    <t>14.</t>
  </si>
  <si>
    <t>15.</t>
  </si>
  <si>
    <t>16.</t>
  </si>
  <si>
    <t>17.</t>
  </si>
  <si>
    <t>18.</t>
  </si>
  <si>
    <t>19.</t>
  </si>
  <si>
    <t xml:space="preserve">kom </t>
  </si>
  <si>
    <t>20.</t>
  </si>
  <si>
    <t>21.</t>
  </si>
  <si>
    <t>RAZDJELNICI</t>
  </si>
  <si>
    <t>A1</t>
  </si>
  <si>
    <t>A2</t>
  </si>
  <si>
    <t>A3</t>
  </si>
  <si>
    <t>A4</t>
  </si>
  <si>
    <t>Za sav ugrađeni materijal i proizvode treba osigurati i priložiti atest o ispravnosti i kvaliteti, od ovlaštene organizacije. Ako nije u tekstu od strane Investitora drugačije napisano, ponuditelj se obvezuje za ponuđene proizvode, kod predaje ponude, dokazati kvalitet proizvoda i priložiti atest ovlaštene organizacije.</t>
  </si>
  <si>
    <t>To naročito važi za proizvode kojima se kvaliteta (vrijednost) ne vidi na temelju tehničkih podataka.</t>
  </si>
  <si>
    <t>Naknadno izvlačenje i sređivanje kabela u trasama nije dopušteno.</t>
  </si>
  <si>
    <t>Kabelske trase</t>
  </si>
  <si>
    <t>Polaganje kabela se izvodi na odg. Ijestvičastim trasama i kabelskim policama.</t>
  </si>
  <si>
    <t xml:space="preserve">Kabelske police trebaju biti položene što više ravnomjernije, s potrebnim brojem konzola i nosača, zavisno o širini i nosivosti trase. </t>
  </si>
  <si>
    <t>Povezivanje elemenata trase izvesti odg. tvorničkim tipskim elementima.</t>
  </si>
  <si>
    <t>Za slučaj da se elementi povezivanja rade na licu mjesta tada moraju biti iste kakvoće kao tvornički proizvodi. Kabelske trase-police mogu se rezati na punim dijelovima. Poslije rezanja potrebno je iste površine obraditi i premazati odg. zaštitnim sredstvom.</t>
  </si>
  <si>
    <t>Elemente trase treba kvalitetno povezati glede vodljivosti odnosno izjednačenja potencijala.</t>
  </si>
  <si>
    <t>Maksimalni razmak između nosača kabelskih trasa mora biti u okviru preporučenih granica od strane proizvođača, kako ne bi došlo do deformacije istih.</t>
  </si>
  <si>
    <t>U čistim prostorima kabelske police traba izvesti tako da se onemogući skupljanja prašine, a tamo gdje to nije moguće treba postaviti poklopce.</t>
  </si>
  <si>
    <t>Razvod kabela</t>
  </si>
  <si>
    <t>Cijevi za polaganje kabela moraju biti deblje stjenke i minimalnog promjera 20mm. Učvršćenje cijevi izvodi se na slijedećim min. razmacima:</t>
  </si>
  <si>
    <t>Cijev promjera (mm) Min. razmak učvršćenja (mm)</t>
  </si>
  <si>
    <r>
      <t xml:space="preserve"> </t>
    </r>
    <r>
      <rPr>
        <sz val="10"/>
        <rFont val="Arial"/>
        <family val="2"/>
        <charset val="238"/>
      </rPr>
      <t>Do 25       500</t>
    </r>
  </si>
  <si>
    <r>
      <t xml:space="preserve"> </t>
    </r>
    <r>
      <rPr>
        <sz val="10"/>
        <rFont val="Arial"/>
        <family val="2"/>
        <charset val="238"/>
      </rPr>
      <t>Iznad 25   1200</t>
    </r>
  </si>
  <si>
    <t>Odvod kabela do pojedine opreme izvesti će se polaganje kabela u zaštitne cijeve.</t>
  </si>
  <si>
    <t>Kabeli promjera do 35mm polažu se grupno, ali ne više od dva sloja. Na mjestima gdje se kabeli polažu kroz ili preko rubova trasa ili ostalih metainih konstrukcija, rubovi moraju biti fino obrađeni i zaštićeni, s time da je kabel zaštićen odg. zaštitnim rukavcem.</t>
  </si>
  <si>
    <t>Svi kabeli promjera iznad 35mm bit će učvršćeni odg. nehrđajućim i negorivim sredstvima.</t>
  </si>
  <si>
    <t>Drveni materijal nije dozvoljen.</t>
  </si>
  <si>
    <t>Elektroinstalacije smije redovito održavati samo osoba najmanje srednje stručne spreme elektro smjera o čemu mora postojati dokumentacija.</t>
  </si>
  <si>
    <t>Stručna osoba zadužena za održavanje utvrđuje se općim aktom.</t>
  </si>
  <si>
    <t>U slučaju smetnji vrši se provjera ispravnosti od strane stručne osobe i dovodi se u ispravno stanje.</t>
  </si>
  <si>
    <t>Osim navedenih jednogodišnjih ispitivanja vrše se provjere ispravnosti djelovanja 2 (dva) puta godišnje u približno istim vremenskim razmacima. Pri tome se provjerava ispravnost:</t>
  </si>
  <si>
    <r>
      <t>-</t>
    </r>
    <r>
      <rPr>
        <sz val="10"/>
        <rFont val="Times New Roman"/>
        <family val="1"/>
        <charset val="238"/>
      </rPr>
      <t xml:space="preserve">          </t>
    </r>
    <r>
      <rPr>
        <sz val="10"/>
        <rFont val="Arial"/>
        <family val="2"/>
        <charset val="238"/>
      </rPr>
      <t xml:space="preserve">glavnih vodova, </t>
    </r>
  </si>
  <si>
    <r>
      <t>-</t>
    </r>
    <r>
      <rPr>
        <sz val="10"/>
        <rFont val="Times New Roman"/>
        <family val="1"/>
        <charset val="238"/>
      </rPr>
      <t xml:space="preserve">          </t>
    </r>
    <r>
      <rPr>
        <sz val="10"/>
        <rFont val="Arial"/>
        <family val="2"/>
        <charset val="238"/>
      </rPr>
      <t>uređaja za pokazivanje, upravljanje u razdjelniku</t>
    </r>
  </si>
  <si>
    <r>
      <t>-</t>
    </r>
    <r>
      <rPr>
        <sz val="10"/>
        <rFont val="Times New Roman"/>
        <family val="1"/>
        <charset val="238"/>
      </rPr>
      <t xml:space="preserve">          </t>
    </r>
    <r>
      <rPr>
        <sz val="10"/>
        <rFont val="Arial"/>
        <family val="2"/>
        <charset val="238"/>
      </rPr>
      <t>napajanje energijom</t>
    </r>
  </si>
  <si>
    <t>Svi pogonski događaji koji se odnose na ispravno djelovanje elektroinstalacija tijekom njegove uporabe unose se od strane korisnika u knjigu održavanja.</t>
  </si>
  <si>
    <t>U knjigu za održavanje unose se i obavljene provjere ispravnosti djelovanja i provedene mjere od strane stručne osobe zadužene za održavanje.</t>
  </si>
  <si>
    <t>Puštanje u pogon instalacije, izjava izvođača radova i zapisnik o primopredaji</t>
  </si>
  <si>
    <t>Izrada dokumentacije izvedenog stanja elektroinstalacija jake struje i predaja investitoru u 3 primjera i dodatno na CD-u.</t>
  </si>
  <si>
    <t>A. JAKA STRUJA</t>
  </si>
  <si>
    <t>B. SLABA STRUJA</t>
  </si>
  <si>
    <t>SVEUKUPNO B. SLABA STRUJA:</t>
  </si>
  <si>
    <t>R E K A P I T U L A C I J A   S V E U K U P N O</t>
  </si>
  <si>
    <t xml:space="preserve"> - E L E K T R O I N S T A L A C I J E -</t>
  </si>
  <si>
    <t xml:space="preserve">Dobiveni rezultati ispitivanja i mjerenja moraju zadovoljavati slijedeće kondicije: </t>
  </si>
  <si>
    <t>- između vodiča ne postoji dodir,</t>
  </si>
  <si>
    <t>- vodiči-kabeli nisu u prekidu,</t>
  </si>
  <si>
    <t>- otpor petlje odgovara otporu upotrebljenih vodiča-kabela,</t>
  </si>
  <si>
    <t xml:space="preserve"> - otpor izolacije između vodiča istog kabela ili različitog kabela nije manji od 20 MOhma, </t>
  </si>
  <si>
    <t xml:space="preserve">    a otpor između bilo kojeg vodiča i zemlje nije manji od 10 MOhma,</t>
  </si>
  <si>
    <t>- otpor uzemljenja nije veći od 10 Ohma,</t>
  </si>
  <si>
    <t>III. PROJEKTIRANI VIJEK UPORABE ELEKTROINSTALACIJA</t>
  </si>
  <si>
    <t xml:space="preserve"> Svi aktivni komunikacijski uređaji (za koje u proizvođača postoji rack opcija/kit) su u 19” rack izvedbi čak ako i nije posebno specificirano.</t>
  </si>
  <si>
    <t xml:space="preserve"> Ponuditelj jamči za punu funkcijonalnost ponuđene opreme unutar natječajnom dokumentacijom traženog sustava te je stoga dužan ponuditi sve potrebno za osiguranje iste  (problemi s inačicom software-a, operacijskih sustava i sl. te za to potrebnih patch-eva, dodatnih plug-in-ova, raznih vrsta spojnih kablova, različitih sučelja i sl.) čak ako isti i nije posebno specificiran.</t>
  </si>
  <si>
    <t>Svi aktivni komunukacijski uređaji isporučuju se sa odgovarajućim 230V/50 Hz napajačem (internim, plug-in ili eksternim) i pripadnim napajačkim kabelima čak ako isti i nisu posebno specificirani.</t>
  </si>
  <si>
    <t xml:space="preserve"> Oprema se isporučuje u orginalnim pakiranjima sa svim pripadnim orginalnim priborom i dokumentacijom ( Accessories, Media &amp; Manuals).</t>
  </si>
  <si>
    <t xml:space="preserve"> Software je zadnja raspoloživa inačica koja osigurava punu kompatibilnost svih software-skih i/ili hardware-skih komponenti sustava na svim razinama funkcionalnosti, čak ako isto i nije ili je krivo specificirano.</t>
  </si>
  <si>
    <t xml:space="preserve"> Sva oprema mora biti atestirana i/ili certificirana te imati potvrdu o sukladnosti sukladno važećim predmetnim zakonima, normizaciji i pravilnicima Republike Hrvatske.</t>
  </si>
  <si>
    <t xml:space="preserve"> Sustav bez priloženih svih potrebnih atesta, certifikata i/ili potvrda o sukladnosti se ne može preuzeti od strane Investitora.</t>
  </si>
  <si>
    <t xml:space="preserve"> Sve eventualne troškove atestiranja i/ili certificiranja koje mora obaviti Investitor, a zato što ih na vrijeme nije obavio dobavljač opreme, snosi dobavljač opreme.</t>
  </si>
  <si>
    <t>Elektroinstalacije potrebno je periodički ispitivati i to najmanje jednom godišnje po pravnoj osobi i na način kako je propisano.</t>
  </si>
  <si>
    <t>O obavljenom periodičkom ispitivanju sastavlja se Zapisnik o ispitivanju sukladno uvjetima za obavljanje ispitivanja.</t>
  </si>
  <si>
    <t>Sadržaj:</t>
  </si>
  <si>
    <t>- UVJETI NUĐENJA</t>
  </si>
  <si>
    <t>I.</t>
  </si>
  <si>
    <t>U slučaju da se atest kvalitete ne priloži, Investitor će za dotični proizvod, u tehničkom opisu, odvojiti proizvod od atesta (proizvod+atest).</t>
  </si>
  <si>
    <t xml:space="preserve">Za neophodna izvršenja i isporuke, koje nisu predviđene troškovnikom ili su nastale uslijed mijenjanja nacrta od strane Investitora, vrijede samo naknadne odredbe, dane u pismenom obliku  pravovremeno - prije izvođenja radova. </t>
  </si>
  <si>
    <t>Naročitu pažnju, kod pakiranja, transporta i skladištenja na radilištu, treba posvetiti kod</t>
  </si>
  <si>
    <r>
      <t>-</t>
    </r>
    <r>
      <rPr>
        <sz val="10"/>
        <rFont val="Times New Roman"/>
        <family val="1"/>
        <charset val="238"/>
      </rPr>
      <t xml:space="preserve">   </t>
    </r>
    <r>
      <rPr>
        <sz val="10"/>
        <rFont val="Arial"/>
        <family val="2"/>
        <charset val="238"/>
      </rPr>
      <t>razdjelnika</t>
    </r>
  </si>
  <si>
    <r>
      <t>-</t>
    </r>
    <r>
      <rPr>
        <sz val="10"/>
        <rFont val="Times New Roman"/>
        <family val="1"/>
        <charset val="238"/>
      </rPr>
      <t xml:space="preserve">   </t>
    </r>
    <r>
      <rPr>
        <sz val="10"/>
        <rFont val="Arial"/>
        <family val="2"/>
        <charset val="238"/>
      </rPr>
      <t>uključnih uređaja</t>
    </r>
  </si>
  <si>
    <r>
      <t>-</t>
    </r>
    <r>
      <rPr>
        <sz val="10"/>
        <rFont val="Times New Roman"/>
        <family val="1"/>
        <charset val="238"/>
      </rPr>
      <t xml:space="preserve">   </t>
    </r>
    <r>
      <rPr>
        <sz val="10"/>
        <rFont val="Arial"/>
        <family val="2"/>
        <charset val="238"/>
      </rPr>
      <t>rasvjetnih tijela</t>
    </r>
  </si>
  <si>
    <t>ili drugih osjetljivih dijelova uređaja.</t>
  </si>
  <si>
    <t>Zagađeni ili oštećeni dijelovi uređaja neće se preuzeti.</t>
  </si>
  <si>
    <t>Investitoru stoji na raspolaganju da ograniči, proširi ili potpuno prekriži pojedine pozicije.</t>
  </si>
  <si>
    <t>Za nove pozicije treba Investitoru u vremenu od 7 dana ili kraće, dostaviti ponovnu ponudu.</t>
  </si>
  <si>
    <t>To treba učiniti kroz rad i potvrdu Investitora.</t>
  </si>
  <si>
    <t>Jedinične cijene važe i tada kad količine pojedine instalacije odstupaju više od 20% količine ponude.</t>
  </si>
  <si>
    <t>22.</t>
  </si>
  <si>
    <t xml:space="preserve">Za davanje ponuda ponuditelji moraju i trebaju predočiti referentne liste. </t>
  </si>
  <si>
    <t>23.</t>
  </si>
  <si>
    <t>Ponuditelj treba, prije davanja ponude, pogledati radilište, pogledati sve mogućnosti prilaza i mogućnosti dostave. Takoder treba eventualne nejasnoće ili količine LV prije predaje ponude dogovoriti s planerima (tehnolozima) i s rukovodstvom gradilišta.</t>
  </si>
  <si>
    <t>24.</t>
  </si>
  <si>
    <t>Nadzorna služba mora imati uvid u terminski plan te se mora odazvati na svaki poziv.</t>
  </si>
  <si>
    <t>Za svako neopravdano produženje termina koje utvrdi nadzorna služba biti će u ugovoru određena kazna.</t>
  </si>
  <si>
    <t>25.</t>
  </si>
  <si>
    <t>Investitor:</t>
  </si>
  <si>
    <t>A) JAKA STRUJA</t>
  </si>
  <si>
    <t>kompl</t>
  </si>
  <si>
    <t>m</t>
  </si>
  <si>
    <t>kom</t>
  </si>
  <si>
    <t>komplet</t>
  </si>
  <si>
    <t xml:space="preserve">                      </t>
  </si>
  <si>
    <t>R E K A P I T U L A C I J A</t>
  </si>
  <si>
    <t>B) SLABA STRUJA</t>
  </si>
  <si>
    <t>SVEUKUPNO:</t>
  </si>
  <si>
    <t xml:space="preserve"> Puštanje u pogon instalacije i primopredaja</t>
  </si>
  <si>
    <t>Tamo gdje kabeli prolaze kroz podove ili sl. trebaju biti mehanički zaštićeni polaganjem u odg. cijevi ili kanale. Navedena zaštita treba biti do min. visine 150mm iznad poda.</t>
  </si>
  <si>
    <t>Svaki kabel treba biti položen tako da ne dolazi do dodatnog i nedozvoljenjog naprezanja na priključnim mjestima (redne stezaljke opreme i sl.).</t>
  </si>
  <si>
    <t>- Za smanjenje el. smetnji potrebno je da elektronski i signalni vodiči budu odvojeno položeni. Razmak između paralelno položenih vodova ne smjije biti manji od 300mm. Križanje kabela izbjegavati. Za slučaj križanja kabela obvezatno to izvesti pod pravim kutom.</t>
  </si>
  <si>
    <t>Kabeli trofaznog strujnog kruga, koji se razvode jednožilnim kabelima moraju biti položeni zajedno, bez razdvajanja metelnim pregradama. Inače se preporučuje polaganje trofaznog kabela.</t>
  </si>
  <si>
    <t>Izvoditelj daje na svoje radove garanciju od dvije godine. Garantni rok počinje teći od dana tehničkog prijema instalacije, odnosno od dana predaje instalacije na upotrebu Investitoru, ako je isti zatražio prijem instalacije na upotrebu prije tehničkog prijema. Od garancije su isključeni dijelovi instalacije podložni trošenju. Izvoditelj je dužan otkloniti sve nedostatke na instalacijama u garantnom roku. Ako se izvoditelj ne odazove na poziv Investitora da otkloni nedostatke, Investitor će iste otkloniti po trećem licu na teret izvoditelja,</t>
  </si>
  <si>
    <t>Po isteku garantnog roka, Investitor treba izvršiti superkolaudiciju, te razriješiti Izvoditelja garancije. Ako Investitor ne izvrši superkolaudiciju, garantni rok se automatski prekida.</t>
  </si>
  <si>
    <r>
      <t xml:space="preserve"> </t>
    </r>
    <r>
      <rPr>
        <sz val="10"/>
        <rFont val="Arial"/>
        <family val="2"/>
        <charset val="238"/>
      </rPr>
      <t>Sav korišteni materijal kod izvođenja instalacija mora odgovarati postojećim propisima i standardima, kao i popisu u troškovniku. Radove treba izvesti točno po nacrtu i opisu, a po uputama projektanta i nadzornog organa. Radove treba izvesti stručno i solidno.</t>
    </r>
  </si>
  <si>
    <t>Izvoditelj radova mora prilikom tehničkog prijema objekta dostaviti sve potrebne dokaze kvalitete izvedenih radova j ugrađenog materijala, te izvedbenu dokumentaciju.</t>
  </si>
  <si>
    <t>Investitor je dužan da tijekom izvođenja radova na objektu osigura stručni nadzor nad izvođenjem radova.</t>
  </si>
  <si>
    <t>Tijekom izvođenja radova izvoditelj je dužan da sva nastala odstupanja trasa od onih predviđenih projektom unese u projekt, a po završetku radova treba predati Investitoru projekt stvarno izvedenog stanja.</t>
  </si>
  <si>
    <t>Puštanje instalacije u eksploataciju dozvoljeno je tek nakon obavljenog tehničkog pregleda i dobijanja uporabne dozvole.</t>
  </si>
  <si>
    <t>Ako troškovnikom i tehničkim opisom nije drugačije dato, narudžba materijala obuhvaća isporuku pripadajućeg materijala i proizvoda uključujući istovar, skladištenje i otpremu do mjesta ugradnje.</t>
  </si>
  <si>
    <t>Sitni spojni i montažni materijal</t>
  </si>
  <si>
    <t xml:space="preserve">m </t>
  </si>
  <si>
    <t>TROŠKOVNIK ELEKTROINSTALACIJA</t>
  </si>
  <si>
    <t>5.</t>
  </si>
  <si>
    <t>1.</t>
  </si>
  <si>
    <t>2.</t>
  </si>
  <si>
    <t>3.</t>
  </si>
  <si>
    <t>4.</t>
  </si>
  <si>
    <t>6.</t>
  </si>
  <si>
    <t>7.</t>
  </si>
  <si>
    <t>Vodiči upravljačkih, kontrolnih i signalnih kabela trebaju se označiti kod svakog priključnog mjesta prema pripadajučim crtežima i tablicama.</t>
  </si>
  <si>
    <t>Pregledi, kontrole, ispitivanja i mjerenja</t>
  </si>
  <si>
    <t>Broj tehničkog dnevnika:</t>
  </si>
  <si>
    <t>OPĆI UVJETI IZGRADNJE - ELEKTRIČNE INSTALACIJE</t>
  </si>
  <si>
    <t>II.</t>
  </si>
  <si>
    <t>PROGRAM KONTROLE  I OSIGURANJA KVALITETE</t>
  </si>
  <si>
    <t>III.</t>
  </si>
  <si>
    <t>PROJEKTIRANI VIJEK UPORABE ELEKTROINSTALACIJA</t>
  </si>
  <si>
    <t xml:space="preserve">A - </t>
  </si>
  <si>
    <t>JAKA STRUJA</t>
  </si>
  <si>
    <t>RAZVODNI ORMARI</t>
  </si>
  <si>
    <t xml:space="preserve">B - </t>
  </si>
  <si>
    <t>SLABA STRUJA</t>
  </si>
  <si>
    <t xml:space="preserve">C - </t>
  </si>
  <si>
    <t>Izvoditelj radova dužan je po završetku radova dostaviti Investitoru upute za rukovanje i održavanje instalacija i uređaja</t>
  </si>
  <si>
    <t>potrebne različite razvodne kutije, redne stezaljke i sl.</t>
  </si>
  <si>
    <t>pribor za označavanje žila kabela, označavanje pločice i naljepnice za kabele i opremu</t>
  </si>
  <si>
    <t>materijal i pribor za završavanje kabela, izjednačavanje potencijala odnosno uzemljenja</t>
  </si>
  <si>
    <t>OG odstojne obujmice, vezice, uvodnice, spirale za ožičenje i sl.</t>
  </si>
  <si>
    <t>plastični i/ili čelični tipli s vijcima, zavrtnji s maticama i podložnim pločicama i sl</t>
  </si>
  <si>
    <t>ploče upozorenja standardne (prema važećim tehničkim propisima i Zakonu o zaštiti na radu)</t>
  </si>
  <si>
    <t>rezerva za period puštanja u pogon, osigurači i sl.</t>
  </si>
  <si>
    <t>Prije rezanja kabela je potrebno na licu mjesta izmjeriti stvarnu dužinu trase.</t>
  </si>
  <si>
    <t xml:space="preserve">Ukoliko drugačije ne piše u troškovniku, svi ostali radovi neće se priznati kao naknadni radovi. </t>
  </si>
  <si>
    <t>SVEUKUPNO A. JAKA STRUJA :</t>
  </si>
  <si>
    <t>ELEKTRONIČKA KOMUNIKACIJA</t>
  </si>
  <si>
    <t>I OPĆI UVJETI NUĐENJA - ELEKTRIČNE INSTALACIJE</t>
  </si>
  <si>
    <t>II OPĆI UVJETI IZGRADNJE - ELEKTRIČNE INSTALACIJE</t>
  </si>
  <si>
    <t>Tehnička svojstva projektiranih elektroinstalacija moraju u predviđenom roku trajanja građevine, uz propisanu ugradnju sukladno namjeni građevine i uz propisano korištenje i održavanje podnositi sve utjecaje uobičajene uporabe i utjecaja okoline. Građevina sa ugrađenim elektroinstalacijama mora ispunjavati sve zahtjeve za taj tip građevine.</t>
  </si>
  <si>
    <r>
      <t xml:space="preserve"> </t>
    </r>
    <r>
      <rPr>
        <sz val="10"/>
        <rFont val="Arial"/>
        <family val="2"/>
        <charset val="238"/>
      </rPr>
      <t>Uporabljivost ugrađenih elektroinstalacija dokazuje se certifikatom proizvođača opreme i atestima izvođača radova. Certifikati i atesti su prilog tehničkoj dokumentaciji za tehnički pregled.</t>
    </r>
  </si>
  <si>
    <t>Tamo gdje kabeli prolaze kroz plinske, prašnjave ili požarne barijere, zatim kroz prostore s nadtlakom ili kroz prostore s zonama opasnosti i sl., obvezatno se moraju zabrtviti navedeni prolazi odgovarajućim zaštitnim sredstvima.</t>
  </si>
  <si>
    <t>B1.</t>
  </si>
  <si>
    <t>B2.</t>
  </si>
  <si>
    <t>Razne oznake za označavanje kabela i elemenata.</t>
  </si>
  <si>
    <t>Održavanje</t>
  </si>
  <si>
    <t>Ako drugačije nije dogovoreno, izvoditelju je od Investitora osigurano, bez posebnih dozvola, mogućnost skladištenja i prilaznih puteva kao i dozvoljeno korištenje vode i struje.</t>
  </si>
  <si>
    <t>26.</t>
  </si>
  <si>
    <t>Izvoditelj daje jamstvo da, kod prenošenja dijela ugovora na jednog ili više kooperanata, preuzima sve ugovorne obveze iz ugovora zaključenog sa investitorom, te da će se istog pridržavati.</t>
  </si>
  <si>
    <t>27.</t>
  </si>
  <si>
    <t>Ako drugačije nije dogovoreno, izvoditelj treba, bez posebnih zahtjeva, čistiti svoje radno mjesto.</t>
  </si>
  <si>
    <t>Izvoditelj mora u tijeku gradnje iz radilišta odvesti svu građevinsku šutu, sav otpadni materijal i nepotrebne uređaje.</t>
  </si>
  <si>
    <t>28.</t>
  </si>
  <si>
    <t>Ako se ustanovi da kod konačnog obračuna suma prelazi ugovorenu sumu, a radi izmjene količina za više od 10%, izvođač treba obavijestiti investitora.</t>
  </si>
  <si>
    <t>29.</t>
  </si>
  <si>
    <t>Pri izvođenju radova izvoditelj je dužan voditi računa o već izvedenim radovima na objektu. Ako bi se izvedeni radovi pri montaži električnih instalacija nepotrebno i uslijed nemarnosti i nestručnosti oštetili, troškove štete snositi će izvoditelj el. instalacija.</t>
  </si>
  <si>
    <t>30.</t>
  </si>
  <si>
    <t>Rušenje i siječenje čelienih armirano betonskih greda i stupova ne smije se vršiti bez znanja i odobrenja nadzornog organa za ove radove.</t>
  </si>
  <si>
    <t>31.</t>
  </si>
  <si>
    <t>Svaki izvoditelj ima pravo izbora kome će dati ispitati kvalitetu i funkcionalnost, no to svakako mora biti ovlaštena organizacija. Troškove ispitivanja snosi ugovarač.</t>
  </si>
  <si>
    <t>32.</t>
  </si>
  <si>
    <t>U slučaju da se ne održi i prekorači rok gradnje, ili pojedini dogovomi termini, može ponuditelj - izvoditelj platiti ugovorenu kaznu, koja se navodi u međusobnom ugovoru Investitor - ponuditelj (izvoditelj). U tom ugovoru navodi se i sva pravna regulativa.</t>
  </si>
  <si>
    <t>Opći tehnički uvjeti</t>
  </si>
  <si>
    <t>Opći zahtjevi</t>
  </si>
  <si>
    <t>Svi tipovi kabela i vodiča navedeni su u crtežima razvoda i na shemama razvodnih ormara.</t>
  </si>
  <si>
    <t>Kabeli promjera do 40mm polažu se ručno. Veći kabeli polažu se uz pomoć motovitla, koje ima kontrolirano natezanje i s kojim rukuje ovlaštena osoba.</t>
  </si>
  <si>
    <t>Putevi kabelskih trase su odabrani tako da ne smetaju drugim instalacijama i da nema rizika od oštećenja. Kabeli moraju biti položeni u definirane trase. U slučaju odstupanja od projektirane trase polaganja obvezatno se mora dobiti odobrenje od strane ovlaštene osobe.</t>
  </si>
  <si>
    <t>Kod skladištenja i rukovanja kabelima obvezatno se pridržavati uputa proizvođača. Time će se izbjeći eventualna oštečenja kabela za vrijeme velike hladnoće. Temperatura kabela spremnog za polaganje i ambijet gdje se polaže treba biti temperature oko 5°C na više i to cca 24h prije polaganja.</t>
  </si>
  <si>
    <t>Također treba paziti da ne dolazi do nedozvoljenog savijanja i uvijanja kabela glede oštećenja izolacije. U slučaju eventualnog oštećenja obvezatno obavjestiti odg. osobu nadzora.</t>
  </si>
  <si>
    <t>Savijanje kabela ne smije biti manje nego što to dozvoljava proizvođač kabela.</t>
  </si>
  <si>
    <t>Kao pomagala kod polaganju kabela može se koristiti alat koji je proizveden za tu svrhu.</t>
  </si>
  <si>
    <t>Nakon presjecanja kabela krajeve kabela obvezatno zapečatiti glede vlažnosti odg. kebelskom navlakom .</t>
  </si>
  <si>
    <t>Kabeli moraju biti položeni u cjelosti, osim ako je dužina polaganja veća od tvorničke dužine kabela na bubnju.</t>
  </si>
  <si>
    <t>kg</t>
  </si>
  <si>
    <t>Dobava i ugradnja kompletnog nespecificirani sitnog spojnog i montažnog materijala i pribora</t>
  </si>
  <si>
    <t>Pregled, ispitivanje, mjerenje otpora, eventualno svođenje otpora u propisane granice, izdavanje zapisnika o vizualnom pregledu i zapisnika o ispitivanju i mjerenju te izrada revizione knjige instalacije sustava za zaštitu od munje, sve komplet.</t>
  </si>
  <si>
    <t>B1</t>
  </si>
  <si>
    <t>B2</t>
  </si>
  <si>
    <t>A2.</t>
  </si>
  <si>
    <t>A3.</t>
  </si>
  <si>
    <t>A1.</t>
  </si>
  <si>
    <t>UZEMLJENJE I SUSTAV ZAŠTITE OD MUNJE</t>
  </si>
  <si>
    <t>Cijena za svaku točku troškovnika/specifikacije odnosno pripadnu funkcionalnu cijelinu unutar predmetnog sustava, ako i nije posebno navedeno, mora obuhvatiti dobavu, transport, montažu, spajanje, označavnje, po potrebi uzemljenje te sve potrebno za dovođenje stavke u stanje potpune funkcijonalnosti.</t>
  </si>
  <si>
    <t xml:space="preserve">Troškovima su obuhvaćeni svi potrebni pripremni i završni radovi (izrada skela, čiščenje otpada nakon završenih radova, potrebne kontrole  ispitivanja,  puštanja u pogon i drugo, do pune funkcionalnosti). </t>
  </si>
  <si>
    <t xml:space="preserve">U izradi razvodnih ormara uračunati su sitni i spojni materijal, bravice, zaštitne maske i izolacijske ploče, natpisi strujnih krugova, oznake karakterističnih vrijednosti pojedinih elemenata, postavljanje oznaka na kućišta (opasnost od električnog udara zaštitne mjere, obilježavanje) te postavljanje sheme izvedenog stanja. U razvodnim ormarima treba predvidjeti do 30% rezervnog prostora u odnosu na  projektom predviđene jednopolne sheme. </t>
  </si>
  <si>
    <t>Pod stavkom “Razni nespecificirani instalacijski, spojni i montažni pribor i materijal” podrazumjeva se sve što nije posebno specificirano, a potrebno je za kompletnu montažu instalacija i opreme, uključivo period probnog pogona, tj.:</t>
  </si>
  <si>
    <t>UKUPNO A1. RAZDJELNICI :</t>
  </si>
  <si>
    <t>C) SUSTAV ZAŠTITE OD MUNJE</t>
  </si>
  <si>
    <t>Izrada dokumentacije izvedenog stanja u 3 primjerka i jednom na CD-u</t>
  </si>
  <si>
    <t>Kompletiranje i predaja investitoru</t>
  </si>
  <si>
    <t>RASVJETA</t>
  </si>
  <si>
    <t xml:space="preserve">Izrada izvoda i spajanje električne opreme: </t>
  </si>
  <si>
    <t>UKUPNO A3. RASVJETA:</t>
  </si>
  <si>
    <t>·  Zapisnik o izvršenom funkcionalnom ispitivanju ugrađenih isklopa u nuždi</t>
  </si>
  <si>
    <t>Dobava i ugradnja u betonski pod, uključivo izrada utora u podu, podne priključne kutije sa ugrađenom dvostrukom utičnicom bijele boje , dvostrukom utičnicom crvene boje i prostorom za ugradnju dvije dvostruke RJ-45 specificirane u slaboj struji, sastavljene od sljedećih elemenata:</t>
  </si>
  <si>
    <t>kutija podna tip UZD250-3 (70-125) 390x390mm</t>
  </si>
  <si>
    <t>montažna ploča tip DUG250-2GES6/ZES6</t>
  </si>
  <si>
    <t>priključna kutija tip GES6-2U10T/3-10mm</t>
  </si>
  <si>
    <t>kutija ugradbena tip GB2/L=165mm</t>
  </si>
  <si>
    <t>ploča zaštitna tip GB2/3P4/L=104mm</t>
  </si>
  <si>
    <t>ploča zaštitna slijepa tip GB2/3 P01/L=61mm</t>
  </si>
  <si>
    <t>utičnica dvostruka bijela 33° 16A/250V~ tip SKSD 33 RW 2</t>
  </si>
  <si>
    <t>ostali nespecificirani sitni spojni i montažni materijal i pribor.</t>
  </si>
  <si>
    <t>5</t>
  </si>
  <si>
    <t>6</t>
  </si>
  <si>
    <t>7</t>
  </si>
  <si>
    <t>8</t>
  </si>
  <si>
    <t>Dobava, montaža i spajanje sklopki i utičnica P/Ž, komplet s okvirom i ugradnom kutijom, kako slijedi:</t>
  </si>
  <si>
    <t>Dobava, ugradnja i spajanje stropnog detektora pokreta za upravljanje rasvjetom kao Steinel, 360°,230V, IP54 ili jednakovrijedan proizvod</t>
  </si>
  <si>
    <t>OZVUČENJE</t>
  </si>
  <si>
    <t>SUSTAV DOJAVE POŽARA</t>
  </si>
  <si>
    <t>UREĐAJ ZA BESPREKIDNO NAPAJANJE - UPS</t>
  </si>
  <si>
    <t>A5</t>
  </si>
  <si>
    <t>B3</t>
  </si>
  <si>
    <t>B4</t>
  </si>
  <si>
    <t>B5</t>
  </si>
  <si>
    <t>UKUPNO C.UZEMLJENJE I SUSTAV ZAŠTITE OD MUNJE:</t>
  </si>
  <si>
    <t>B3.</t>
  </si>
  <si>
    <t>B4.</t>
  </si>
  <si>
    <t>Temperaturno kompenzirani ispravljač</t>
  </si>
  <si>
    <t xml:space="preserve">Ulazni faktor snage: 0,99  </t>
  </si>
  <si>
    <t>Elektronička by-pass sklopka</t>
  </si>
  <si>
    <t>Ručna besprekidna servisna by-pass preklopka integrirana u kućište UPS</t>
  </si>
  <si>
    <t>Ulazni i izlazni prikidači integrirani u kućište UPS-a</t>
  </si>
  <si>
    <t>Stupanj zaštite: IP 20</t>
  </si>
  <si>
    <t xml:space="preserve">Standardi: </t>
  </si>
  <si>
    <t>-Sigurnost: 62040-1; EN 60950-1</t>
  </si>
  <si>
    <t>-EMC kompatibilnost: 62040-2</t>
  </si>
  <si>
    <t>-Topologija: 62040-3 (VFI-SS-111)</t>
  </si>
  <si>
    <t>Uključiti sve spajajuće dijelove</t>
  </si>
  <si>
    <t xml:space="preserve"> -   Puštanje u pogon</t>
  </si>
  <si>
    <t>UKUPNO A4. UREĐAJ ZA BESPREKIDNO NAPAJANJE (UPS) :</t>
  </si>
  <si>
    <t xml:space="preserve"> -   Upute za rukovanje na hrvatskom jeziku</t>
  </si>
  <si>
    <t xml:space="preserve"> -   Certifikati za radio frekventnu kompatibilnost i sigurnost</t>
  </si>
  <si>
    <t>12.</t>
  </si>
  <si>
    <t>Frekvencija: 50 Hz ± 10%</t>
  </si>
  <si>
    <t>Ulazno izobličenje struje  ITHD&lt;2,5%</t>
  </si>
  <si>
    <t xml:space="preserve">Izlazni faktor snage: 0.9  </t>
  </si>
  <si>
    <t>Izlazni THD: &lt;1% za linearne terete; &lt;3% za nelinearne terete</t>
  </si>
  <si>
    <t xml:space="preserve">Iskoristivost AC/AC:95%  </t>
  </si>
  <si>
    <t xml:space="preserve">EMI/RFI filtri  </t>
  </si>
  <si>
    <t xml:space="preserve">RS 232/485; JBUS/MODBUS  </t>
  </si>
  <si>
    <t>Komunikacijski priključak (modem, gen set kartica)</t>
  </si>
  <si>
    <t xml:space="preserve">EPO sučelje s beznaponskim kontaktima </t>
  </si>
  <si>
    <t>Lan ethernet priključak</t>
  </si>
  <si>
    <t>Shut down software</t>
  </si>
  <si>
    <t xml:space="preserve">Display-prikaz svih električkih veličina (napon, struja , frekvencija, autonomija,kapacitet....)  </t>
  </si>
  <si>
    <t xml:space="preserve">Olovna hermetički zatvorena akumulatorska baterija, bez održavanja,nominalne autonomije 15 min.-12 kW  </t>
  </si>
  <si>
    <t>Temperaturno područje rada: do +400c</t>
  </si>
  <si>
    <t xml:space="preserve"> -CE Certifikat</t>
  </si>
  <si>
    <t>Kompletiranje i predaja dokumentacije investitoru  u 3 primjerka:</t>
  </si>
  <si>
    <t>ISPITIVANJA I DOKUMENTACIJA</t>
  </si>
  <si>
    <t>·  Upute za korištenje i održavanje ugrađenih sustava i opreme</t>
  </si>
  <si>
    <t>Dobava i polaganje kabela i instalacijskih cijevi</t>
  </si>
  <si>
    <t>Ispitivanje cjelokupne instalacije i probni rad.</t>
  </si>
  <si>
    <t>Podešenje i ispitivanje sustava do pune funkcionalnosti</t>
  </si>
  <si>
    <t>· uputa za ugradnju na hrvatskom jeziku</t>
  </si>
  <si>
    <t>· uputa za korištenje na hrvatskom jeziku</t>
  </si>
  <si>
    <t>· uputa za održavanje sustava na hrvatskom jeziku</t>
  </si>
  <si>
    <t>· izjava o sukladnosti ugrađene opreme i materijala</t>
  </si>
  <si>
    <t xml:space="preserve">Puštanje u rad i izrada zapisnika o primopredaji </t>
  </si>
  <si>
    <t>Obuka korisnika za rukovanje sustavom</t>
  </si>
  <si>
    <t>utičnica dvostruka crvena 33° 16A/250V~ tip SKSD 33 RW 2</t>
  </si>
  <si>
    <t>Ovaj troškovnik je izrađen na bazi glavnog projekta. Pojedine stavke i količine će se još u manjoj mjeri mijenjati i dopunjavati radi rješavanja detalja u revizijama izvedbenog projektu. Prije nabave i ugradnje opreme treba dobro proučiti projekt elektroinstalacija i konzultirati se s nadzorom i projektantom. Svi nacrti i troškovnici čine jedinstvenu cjelinu i ne mogu se interpretirati odvojeno.</t>
  </si>
  <si>
    <t xml:space="preserve">D - </t>
  </si>
  <si>
    <t>PRIPREMNI RADOVI</t>
  </si>
  <si>
    <t>ZAJEDNIČKI ANTENSKI SUSTAV</t>
  </si>
  <si>
    <t>ODIMLJAVANJE STUBIŠTA</t>
  </si>
  <si>
    <t>UKUPNO B4. ODIMLJAVANJE STUBIŠTA:</t>
  </si>
  <si>
    <t>UKUPNO B3. OZVUČENJE:</t>
  </si>
  <si>
    <t>UKUPNO B2. ZAJEDNIČKI ANTENSKI SUSTAV:</t>
  </si>
  <si>
    <t>Dobava, montaža i spajanje antenskog sustava sastavljenog iz slijedećih elemenata:</t>
  </si>
  <si>
    <t>Dobava, postava i spajanje ZAS razdjelnika sastavljenog  iz 
slijedećih elemenata:</t>
  </si>
  <si>
    <t>Dobava, postava CATV ormarića: dimenzija 300x400x140 mm</t>
  </si>
  <si>
    <t>Dobava i postava instalacijskog materijala i pribora:</t>
  </si>
  <si>
    <t>antenska priključnica TV-R-SAT - P/Ž</t>
  </si>
  <si>
    <t>Dobava, postava i spajanje Cu vodiča za izjednačenje potencijala 1xP/F 16 mm2, između ormarića stanice i antenskog stupa:</t>
  </si>
  <si>
    <t>Dobava i ugradnja svog sitnog spojnog, montažnog, ovjesnog i  potrošnog materijala</t>
  </si>
  <si>
    <t>Mjerenje prijemnih signala i usklađivanje sa projektom:</t>
  </si>
  <si>
    <t>Dosmjeravanje antena, podešavanje i programiranje RTV stanice ( ZAS ).</t>
  </si>
  <si>
    <t>Ispitivanje rada cijelog sustava sa pismenim protokolom:</t>
  </si>
  <si>
    <t>Obuka korisnika i predaja korisničke dokumentacije ugrađene opreme</t>
  </si>
  <si>
    <t>Puštanje u pogon instalacije i izrada zapisnika o primopredaji</t>
  </si>
  <si>
    <t>Dobava i polaganje u postavljene instalacijske cijevi kabela NHXH FE180/E30 3x1,5mm2</t>
  </si>
  <si>
    <t>Dobava i polaganje dijelom u kabelske kanale, a dijelom u postavljene instalacijske cijevi i spajanje kabela NHXMH-J 3x1,5mm2</t>
  </si>
  <si>
    <t>Nuditi po kompletu</t>
  </si>
  <si>
    <t>Ispitivanje funkcionalnosti sustava od strane ovlaštene institucije i izdavanje Uvjerenja o funkcionalnosti</t>
  </si>
  <si>
    <t>Obuka zaposlenika korisnika za rukovanje sustavom</t>
  </si>
  <si>
    <t xml:space="preserve">Puštanje u pogon i izrada zapisnika o primopredaji </t>
  </si>
  <si>
    <r>
      <t xml:space="preserve">AKORD d.o.o., 
</t>
    </r>
    <r>
      <rPr>
        <sz val="12"/>
        <rFont val="Arial"/>
        <family val="2"/>
      </rPr>
      <t>Veliki kraj 131, 32270 Županja
OIB : 97777678206</t>
    </r>
  </si>
  <si>
    <t>d.o.o. za projektiranje, nadzor i izvođenje električnih instalacija;  
10 000 Zagreb, Sokolgradska 22, MB:  0483222; 
Telefon: 01-3010-820; Fax: 01-3041-775 
E-mail:info@nns-el-ing.hr; Web:www.nns-el-ing.hr 
U Zagrebu 04.2021.</t>
  </si>
  <si>
    <r>
      <t xml:space="preserve">REKONSTRUKCIJA GOSPODARSKE GRAĐEVINE - POSLOVNE
</t>
    </r>
    <r>
      <rPr>
        <sz val="12"/>
        <rFont val="Arial"/>
        <family val="2"/>
      </rPr>
      <t>32270 Županja, Ulica Josipa Jurja Strossmayera</t>
    </r>
    <r>
      <rPr>
        <b/>
        <sz val="12"/>
        <rFont val="Arial"/>
        <family val="2"/>
        <charset val="238"/>
      </rPr>
      <t xml:space="preserve">
</t>
    </r>
    <r>
      <rPr>
        <sz val="12"/>
        <rFont val="Arial"/>
        <family val="2"/>
      </rPr>
      <t>K.o. Županja, K.č.br. 422/3</t>
    </r>
  </si>
  <si>
    <t>2127/21</t>
  </si>
  <si>
    <t>Komplet zidni kontroler sa digitalnim ekranom za prikaz odabranog izvora zvuka i tipkama za podešavanje glasnoće i podešavanje mikrofonskog nivoa, uključuje ugradnu kutiju Vimar 3 modula(ugradnja horizontalno)Povezivanje sa centralom putem UTP Cat 5e kabela.</t>
  </si>
  <si>
    <t>Dobava, ugradnja i spajanje zidnog digitalnog kontrolera</t>
  </si>
  <si>
    <t>Dobava, ugradnja i spajanje zidnog regulatora zvuka</t>
  </si>
  <si>
    <t>komplet s ukrasnom maskom i nosačem za postavu / ugradnju u kutiju fi60. Ukupno 8 pozicija, snaga: minimalno 60W@100V. Sadrži funkciju prisilnog uklopa preko 3. žice kabelske linije. Uključena ugradna kutija fi60 mm.</t>
  </si>
  <si>
    <t>Dobava, ugradnja i spajanje ugradnog dvosistemskog zvučnika</t>
  </si>
  <si>
    <t>Stropni ugradni 2-way HiFi Pro zvučnik bez ruba, u kučištu od visokokvalitetnog ABS-a s aluminijskom prednjom mrežicom, ugrađeni 6.5" woofer + 1" visokotonac, snaga: 60W@8Ω / 6-10W@100V; Osjetljivost: 86dB. Maksimalni SPL: 104dB, Frekventni raspon: 60Hz - 22kHz, disperzija@4kHz: 80°, Promjer otvora za ugradnju: 220mm (+/-5%), Vanjski promjer zvučnika: 210mm (+/-5%). Uključen tzv. "quick-fix" konektor za olakšano povezivanje zvučnika na liniju i magnetna mrežica bez ruba (6-8 neodimijum magenta za prihvat mrežice). Boja: bijela (RAL9010).</t>
  </si>
  <si>
    <t>Stropni ugradni 2-sistemski HiFi Pro zvučnik bez ruba, u kučištu od visokokvalitetnog ABS-a s aluminijskom prednjom mrežicom. Ugrađeni 8" woofer + 1" visokotonac. Snaga: 100W@8Ω / 10-20W@100V; Osjetljivost: 93dB. Maksimalni SPL: 107dB, Frekventni raspon: 50Hz - 20kHz, disperzija@4kHz: 80°. Promjer otvora za ugradnju: 220mm (+/-5%). Vanjski promjer zvučnika: 244mm (+/-5%). Uključen tzv. "quick-fix" konektor za olakšano povezivanje zvučnika na liniju i magnetna mrežica bez ruba (6-8 neodimijum magenta za prihvat mrežice). Boja bijela (RAL 9010)</t>
  </si>
  <si>
    <t>Dobava, ugradnja i spajanje ugradnog dvosistemskog stropnog zvučnika tankog ruba</t>
  </si>
  <si>
    <t>Dobava, ugradnja i spajanje nadgradnog vanjskog zvučnog projektora</t>
  </si>
  <si>
    <t>nadgradna dvo-sistemska 120º wide coverage zvučna kutija snage 250W@8W (600W programske snage). Osjetljivost: 98dB (@1W/1m), max. SPL (@1m): 121dB kontinuirano / 128dB peak. Sadrži 2x 8” LF jedinice (carbon fiber, “super-v” konfiguracija) i 1x HF 1” compression driver. Disperzija: 120ºH x 60ºV. Frekvencija skretnice: 1kHz. 3layer weather-stop mrežica, na kućište ručno nanesen višeslojni fiberglass sa high gloss premazom, ferrofluid-cooling. Uključen nosač u IP zaštiti.</t>
  </si>
  <si>
    <t>Dobava, ugradnja i spajanje nadgradnog zvučnika</t>
  </si>
  <si>
    <t xml:space="preserve">Dvosistemski nadgradni zvučnik u ABS (Bass reflex) kučištu sa ugrađenim 5.25” wooferom i 1" visokotoncem. Snaga: 15-30W@100V / 80W@16Ω (RMS rated), SPL 1w/1m: 89 dB (max. 105dB, kontinuirano), Frekventno područje: 70Hz-20kHz, Kut disperzije @4kHz: 90°. Pribor za montažu na zid uključen (nosači). </t>
  </si>
  <si>
    <t>Dobava i montaža na zidne i stropne nosače perforiranih pocinčanih kabelskih polica, komplet sa nosačima, svim potrebnim spojnim i montažnim materijalom:</t>
  </si>
  <si>
    <t xml:space="preserve"> a) PK 200/60</t>
  </si>
  <si>
    <t xml:space="preserve"> b) PK 100/60</t>
  </si>
  <si>
    <t>a) CS40</t>
  </si>
  <si>
    <t>b) CS25</t>
  </si>
  <si>
    <t>c) CS20</t>
  </si>
  <si>
    <t>d) CS16</t>
  </si>
  <si>
    <t xml:space="preserve">Dobava i polaganje komunikacijskog kabela za strukturno kabliranu mrežu </t>
  </si>
  <si>
    <t>Dobava, ugradnja i spajanje zidnih komunikacijskih priključnica 1xRJ45 Cat6A, komplet s okvirom,maskom i ugradbenom kutijom u zidovima</t>
  </si>
  <si>
    <t>Dobava, ugradnja i spajanje  komunikacijskih priključnica 1xRJ45 Cat6A u podne kutije</t>
  </si>
  <si>
    <t>Dobava, montaža te spajanje komunikacijskih konektora za bežične pristupne točke i upravljačke ormare</t>
  </si>
  <si>
    <t>Izrada spojeva na konektore RJ-45 cat.6A/FTP u komunikacijskim ormarima</t>
  </si>
  <si>
    <t>Izrada oznaka na patch panelima i priključnim mjestima</t>
  </si>
  <si>
    <t>Ispitivanje otpora uzemeljenja komunikacijskog ormara s izdavanjem atesta</t>
  </si>
  <si>
    <t xml:space="preserve"> - uputa za ugradnju na hrvatskom jeziku</t>
  </si>
  <si>
    <t xml:space="preserve"> - uputa za korištenje na hrvatskom jeziku</t>
  </si>
  <si>
    <t xml:space="preserve"> - uputa za održavanje sustava na hrvatskom jeziku</t>
  </si>
  <si>
    <t xml:space="preserve"> - izjava o sukladnosti ugrađene opreme i materijala</t>
  </si>
  <si>
    <t xml:space="preserve">Izrada dokumentacije izvedenog stanja i predaja investitoru u 3 primjera i dodatno na CD-u.  </t>
  </si>
  <si>
    <t xml:space="preserve">Dobava, montaža i spajanje  kontrolera za upravljanje svjetiljkama. Dvije linije sa po 16 adresa. Integrirana Touch dim funkcija za 2 kanala. Mogućnost spajanja senzora pokreta i dnevnog svjetla. </t>
  </si>
  <si>
    <t>Dobava, montaža i spajanje reflektora sa simetričnom distribucijom svjetla, kut 100x100°, kućište od visokokvalitetnog aluminijskog tlačnog lijeva u crnoj boji, sa zaštitnim kaljenim staklom. Svjetiljka dolazi sa predmontiranom konzolom za zidnu montažu i senzorom pokreta i svjetlosti. Boje svjetlosti 3000K, snage 20W, sjvetlosnog toka 2200 lm, efikasnosti 110 lm/W, CRI&gt;80. Kut detekcije senzora 40° do 160°, dometa 2 do 12 m. Temperatura okoline -40 do +70 °C. Otpornost na udarce IK07, stupanj zaštite IP65, životnog vijeka 70.000h</t>
  </si>
  <si>
    <t>ELEKTRIČNA PUNIONICA VOZILA</t>
  </si>
  <si>
    <t>Obuka zaposlenika korisnika za rukovanje</t>
  </si>
  <si>
    <t>Ispitivanje instalacije i probni rad.</t>
  </si>
  <si>
    <t>Stupanj zaštite: IP54</t>
  </si>
  <si>
    <t>Izlazni priključci: 2 kom</t>
  </si>
  <si>
    <t>Napon: 380VAC</t>
  </si>
  <si>
    <t>A5.</t>
  </si>
  <si>
    <t>UKUPNO A5. ELEKTRIČNA PUNIONICA VOZILA:</t>
  </si>
  <si>
    <t>A6</t>
  </si>
  <si>
    <t>AC izlazna snaga punjenja: 11KW</t>
  </si>
  <si>
    <t>Radna temperatera: -30°C do +50°C</t>
  </si>
  <si>
    <t>Max. ulazna struja: 16A</t>
  </si>
  <si>
    <t>A6.</t>
  </si>
  <si>
    <t>UKUPNO A6.ISPITIVANJA I DOKUMENTACIJA:</t>
  </si>
  <si>
    <t xml:space="preserve">Dobava i polaganje trake Rf 30x3,5 za zemne uvodnike od mjernog spoja do temeljnog uzemljivača uključivo sve potrebne spojnice i nosači za povezivanje drugih metalnih dijelova, ograda i sl. </t>
  </si>
  <si>
    <t>Dobava i ugradnja kompletnog mjernog rastavnog spoja krovnih odvoda i zemnih uvodnika mjernom ormariću</t>
  </si>
  <si>
    <t>Dobava i polaganje krovnih odvoda u fasadi vodom Al legura Ø8mm na nosače</t>
  </si>
  <si>
    <r>
      <t>Dobava i polaganje krovnih hvataljki vodom Al legure Ø</t>
    </r>
    <r>
      <rPr>
        <sz val="10"/>
        <rFont val="Arial"/>
        <family val="2"/>
      </rPr>
      <t>8mm, na odgovarajuće krovne nosače (&lt;1m)</t>
    </r>
  </si>
  <si>
    <t>Dobava i polaganje po krovu voda Al legura Ø8mm, na odgovarajuće tipske nosače, za spajanje  raznih metalnih masa</t>
  </si>
  <si>
    <t>Izvedba spoja na krovnu metalnu konstrukciju, opšave i oluke spojnicom</t>
  </si>
  <si>
    <t>Povezivanje svih metalnih masa na krovu i fasadama sa instalacijom zaštite od munje, uključujući međusobno povezivanje svih limenih dijelova krova odnosno svođenje na istu ekvipotencujalnu plohu. Stavkom obuhvatiti i sav potrebni spojni i montažni materijal i pribor, vijci , stopice, stezaljke, sav materijal za zavarivanje ili tvrdo lemljenje. Svi spojevi moraju biti izvedeni kvalitetno i bezprijekorno.</t>
  </si>
  <si>
    <t>Dobava, ugradnja i puštanje u rad uređaja za izmjenično  besprekidno napajanje-UPS, 15kVA/13,5 kW /autonomije 15 min kod 12 kW . UPS uređaj treba biti opremljen sa sučeljima za lokalni i daljinski nadzor. Hermetičke baterije trebaju imati životnu dob 10-12 godina.</t>
  </si>
  <si>
    <t>Dobava i polaganje trake temeljnog uzemljivača Rf 30x3,5 dijelom u temelje građevine, a dijelom u prethodno  iskopani rov na dubini 0,8m. Stavci pripada i izrada svih spojeva i premosta metalnih masa, uključivo sav  potrebni spojni i montažni materijal</t>
  </si>
  <si>
    <t>Dobava i izvođenje zaštitnog uzemljenja tehničke prostorije strojarstva i proizvodnje.  Stavka uključuje slijedeće:</t>
  </si>
  <si>
    <t>Dobava i ugradnja instalacijskih cijevi CS20 u betonske zidove i stropove sa kompletnim spojnim, montažnim priborom i materijalom</t>
  </si>
  <si>
    <t>Dobava i polaganje u postavljene instalacijske cijevi  kabela JEB-H(ST)H FE 180 E30 4x2x0,8mm</t>
  </si>
  <si>
    <t>Dobava i polaganje u postavljene instalacijske cijevi i spajanje kabela J-Y(St)Y 4x2x0,8mm</t>
  </si>
  <si>
    <t>Podešenje i ispitivanje sustava do razine projektnom pune funkcionalnosti</t>
  </si>
  <si>
    <t>Dobava, ugradnja i spajanje opreme sustava odimljavanja stubišta</t>
  </si>
  <si>
    <t>· upute  za ugradnju na hrvatskom jeziku</t>
  </si>
  <si>
    <t>· upute  za korištenje na hrvatskom jeziku</t>
  </si>
  <si>
    <t>· upue za održavanje sustava na hrvatskom jeziku</t>
  </si>
  <si>
    <t>· izjave o sukladnosti ugrađene opreme i materijala</t>
  </si>
  <si>
    <t>Dobava, polaganje u odgovarajuće plastične cijevi i spajanje antenskog kabela coax, 75 Ω , uključivo kutije i prateći pribor i montažni materijal:</t>
  </si>
  <si>
    <t>Dobava, montaža  te spajanje završne antenske priključnice uključivo kutija, nosači i maska. P/Ž.</t>
  </si>
  <si>
    <t>b) S/FTP cat.6, LSOH</t>
  </si>
  <si>
    <t>a)optički kabel single-mode 12 niti 9/125um</t>
  </si>
  <si>
    <t>Dobava i polaganje upozorne trake i PVC cijevi fi 110 sa uvučenom čeličnom žicom 4 mm u prethodno iskopani rov za uvođenje javnih poveznica elektroničke komunikacije</t>
  </si>
  <si>
    <t>Dobava i montaža DTK zdenca MZD-1, uključivo iskop jame u zemlji III.kategorije i zatrpavanje zdenca</t>
  </si>
  <si>
    <t>Dobava, ugradnja i spajanje AC punionice za električne automobile, isporučuje se sa kabelom za punjenje dužine 5m, MID certifikat, RFID senzor,WiFi, bluetooth</t>
  </si>
  <si>
    <t>NAPOMENA: Sve razvodne ormare nuditi kao komplet s ugrađenom opremom, ožičene i funkcionalno ispitane, uključivo spajanje instalacije i puštanje u pogon</t>
  </si>
  <si>
    <t>Koordinacija s nadležnim elektrodistributerom za izvedbu priključka, uključivo ispitivanje i izdavanje zapisnika o ispitivanju instalacije uz izdavanje izjave o završnom pregledu i ispitivanju te uporabljivosti električne instalacije</t>
  </si>
  <si>
    <t>1 kom - izrada radioničkih nacrta, jednopolne sheme izvedenog stanja, ispitni list i izjave sukladnosti ormara</t>
  </si>
  <si>
    <t>1 kom-podnožje cilindričnih osigurača, 100A 3P+N</t>
  </si>
  <si>
    <t>3 kom-rastalni cilindrični osigurač 100A</t>
  </si>
  <si>
    <t>1 kom-katodni odvodnik prenapona, izvlačiva izvedba 3P+N, s indikacijom dotrajalosti, 25kA</t>
  </si>
  <si>
    <t>1 kom-tipkalo "gljiva" za isklop u nuždi (montaža na vrata ormara) sa zaštitom od nenamjernog aktiviranja</t>
  </si>
  <si>
    <t xml:space="preserve">1 kom-multifunkcijski mjerni uređaj za mjerenje i prikazivanje električkih parametara (napon, struja, snaga, energija, cosφ itd.) za motažu na vrata, 110-400V, uključivo podešenje prijenosnog omjera                </t>
  </si>
  <si>
    <t>3 kom-visokoučinski  osigurač 100A veličine 1</t>
  </si>
  <si>
    <t xml:space="preserve">1 kom-kombinirani zaštitni prekidač C10/0,03A/2p/10kA                    </t>
  </si>
  <si>
    <t>1 kom - transformator 230/24VAC, 60VA</t>
  </si>
  <si>
    <t>1 kom-uklopni sat digitalni programibilni 230VAC/16A/7 dana-1h</t>
  </si>
  <si>
    <t>1 kom-svjetlosna sklopka-luksomat 16A/1P</t>
  </si>
  <si>
    <t>1 kom - pomoćni relej s indikacijom uključenosti, 6A/24V/4P</t>
  </si>
  <si>
    <t>"GRO" nuditi po kompletu</t>
  </si>
  <si>
    <t>Dobava, montaža i spajanje uređaja za kompenzaciju jalove energije 75kVAr za primjenu u mrežama s udjelom nelinearnih potrošača do 20%, napon 400 (440) V, 50 Hz, trofazno. Označavanje i oprema prema propisima. IP55, dimenzija 600x1100x350 mm, komplet ožičen i ispitan</t>
  </si>
  <si>
    <t>1 kom - transformator 230/24VAC, 30VA</t>
  </si>
  <si>
    <t>"RS" nuditi po kompletu</t>
  </si>
  <si>
    <t xml:space="preserve">34 kom-minijaturni zaštitni prekidač C6-25A/1p/10kA                    </t>
  </si>
  <si>
    <t>1 kom - grebenasta sklopka za ugradnju na DIN nosač, 
12A/0-1/1P</t>
  </si>
  <si>
    <t>1 kom - tipkalo za ugradnju na DIN nosač 12A,1P</t>
  </si>
  <si>
    <t>"PMO" nuditi po kompletu</t>
  </si>
  <si>
    <t>1 kom-četveropolna kompaktna motorizirana preklopka 1-0-2, 400 A, za prebacivanje napajanja mreža-agregat s ugrađenom automatikom za prebacivanje i dvostranim napajanjem uključivo kratkospojnici 4x400 A s zaštitom kontakata</t>
  </si>
  <si>
    <t>Dobava, montaža i spajanje razvodnog ormara RS samostojeći metalni  ormar u IP65 zaštiti odgovarajućih dimenzija s 30% rezervnog prostora i sa svom pripadajućom opremom, metalnim vratima i bravom, uključivo i svi prateći radovi. Sa ugrađenom sljedećom opremom:</t>
  </si>
  <si>
    <t>Dobava, montaža i spajanje razdjelnika  "RU", modularni, podžbukni odgovarajućih dimenzija s 30% rezervnog prostora i sa svom pripadajućom opremom, metalnim vratima i bravom, uključivo i svi prateći radovi. Sa ugrađenom sljedećom opremom:</t>
  </si>
  <si>
    <t>1 kom-teretna sklopka 1-0-2, 40A, 4p</t>
  </si>
  <si>
    <t>"RU" nuditi po kompletu</t>
  </si>
  <si>
    <t>Dobava, montaža i spajanje razdjelnika  "RI", modularni, podžbukni odgovarajućih dimenzija s 30% rezervnog prostora i sa svom pripadajućom opremom, metalnim vratima i bravom, uključivo i svi prateći radovi. Sa ugrađenom sljedećom opremom:</t>
  </si>
  <si>
    <t>"RI" nuditi po kompletu</t>
  </si>
  <si>
    <t>Strojni iskop rova širine 0,4m i dubine 0,8m u zemlji III.kategorije duljine 25m sa zasipavanjem cijevi i kabela nakon njihovog polaganja rastresitim metrijalom u visini 0,3m, uključivo vraćanje završnog sloja u prvobitno stanje</t>
  </si>
  <si>
    <t>Dobava i polaganje instalacija u prethodno iskopani rov:</t>
  </si>
  <si>
    <t>Dobava, montaža i spajanje sa krovnom hvataljkom štapne hvataljke s postoljem ukupne visine h=3m</t>
  </si>
  <si>
    <t>Strojni iskop rova širine 0,4m i dubine 0,8m u zemlji III.kategorije duljine 25m sa zasipavanjem cijevi nakon njihovog polaganja rastresitim metrijalom u visini 0,3m</t>
  </si>
  <si>
    <t>Izvedba priključka u postojećem zdencu javne infrastrukture EK uz ishođenje suglasnosti operatera</t>
  </si>
  <si>
    <t>Dobava i ugradnja priključnog zidnog komunikacijskog ormarića za uvod komunikacijskih poveznica operatera EK</t>
  </si>
  <si>
    <t>1 kom-Centralna upravljačka jedinica s napajanjem u nuždi, 3.4A, za jednu alarmnu grupu i jednu grupu za provjetravanje  ili jednakovrijedan proizvod.
Automatsko prebacivanje s mreže na bateriju. U slučaju nužde, s baterijom 24 V, osigurana je autonomija sustava minimalno 72 sata. Mogućnost spajanja maksimalno 8 ručnih javljača po centrali.
Sa prednje strane je alarmna kontrolna ploča:
- tipka za manualno aktiviranje alarma, reset tipka i LED indikacija stanja sustava "alarm", "u radu" i "kvar"
- dvije okrugle pozadinski osvjetljene tipke za upravljanje motorima u funkciji provjetravanja "otvori"; "zatvori"
Širina: 140 mm; Visina: 248 mm; Dubina: 85 mm</t>
  </si>
  <si>
    <t>1 kom-Elektromotor za otvaranje kupola hod 500mm, 2.6 A 24 V DC sa konzolom za elektromotor</t>
  </si>
  <si>
    <t>1 kom-Ručni javljač / tipkalo 24V DC, RAL 2011 orange</t>
  </si>
  <si>
    <t>1 kom-Prekidač za provjetravanje sa funkcijama otvori/stop/zatvori, sa LED signalizacijom</t>
  </si>
  <si>
    <t>1 kom-Senzor za obradu podataka vjetar/kiša uključivo montažna konzola i prsten za pričvršćenje</t>
  </si>
  <si>
    <t>1 kom-Spojni i montažni materijal</t>
  </si>
  <si>
    <t>a) Zvučnički kabel H05VV-F 2x1.5mm2</t>
  </si>
  <si>
    <t>b) Zvučnički kabel H05VV-F 3x1.5mm2</t>
  </si>
  <si>
    <t>c) S/FTP CAT6,  LSOH</t>
  </si>
  <si>
    <t>d) NHXMH-J  3x1,5mm2</t>
  </si>
  <si>
    <t>e) CS20</t>
  </si>
  <si>
    <t>f) CS16</t>
  </si>
  <si>
    <t>g) Spojni i montažni instalacijski materijal</t>
  </si>
  <si>
    <t>nuditi po kompletu</t>
  </si>
  <si>
    <t>a) traka Fe/Zn 25x3mm sa nosačima za potrebe prstena</t>
  </si>
  <si>
    <t>b) spojevi opreme, razdjelnika, kanala, cijevi i sl. izvedeni  trakom ili vodićem P/F 1x16mm2 sa svim potrebnim montažnim i spojnim materijalom i priborom</t>
  </si>
  <si>
    <t>1 kom-Aluminijski dvodjelni stup</t>
  </si>
  <si>
    <t>1 kom-Krovni lim</t>
  </si>
  <si>
    <t>2 kom-Obujmica za pričvrščenje</t>
  </si>
  <si>
    <t>1 kom-Obujmica za uzemljenje</t>
  </si>
  <si>
    <t>1 kom-Obujmica za sidrenje</t>
  </si>
  <si>
    <t>1 kom-Poklopac za stup</t>
  </si>
  <si>
    <t>1 kom-UKV antena</t>
  </si>
  <si>
    <t>2 kom-UHF antena</t>
  </si>
  <si>
    <t>1 kom-Sat antena 100</t>
  </si>
  <si>
    <t>2 kom-LNB Quattro</t>
  </si>
  <si>
    <t>1 kom-Nosač dva LNB-a</t>
  </si>
  <si>
    <t>100 m-Koaksijalni kabel 75 Ohm-a</t>
  </si>
  <si>
    <t>1 kompl-Nespecificirani sitni materijal i pribor</t>
  </si>
  <si>
    <t>1 kom-Ormarić limeni N/Ž , 500x500x150</t>
  </si>
  <si>
    <t>1 kom-Pojačalo zemaljsko</t>
  </si>
  <si>
    <t>1 kom-Multiprekidač 9/8</t>
  </si>
  <si>
    <t>1 kom-Atenuator f 20db</t>
  </si>
  <si>
    <t>2 kom-Atenuator f 10db</t>
  </si>
  <si>
    <t>2 kom-Adapter za uzemljenje dvostruki</t>
  </si>
  <si>
    <t>50 kom-Konektor F</t>
  </si>
  <si>
    <r>
      <t xml:space="preserve">a) Plastična cijev CS </t>
    </r>
    <r>
      <rPr>
        <sz val="10"/>
        <rFont val="Calibri"/>
        <family val="2"/>
        <charset val="238"/>
      </rPr>
      <t>Ø</t>
    </r>
    <r>
      <rPr>
        <sz val="10"/>
        <rFont val="Arial"/>
        <family val="2"/>
        <charset val="238"/>
      </rPr>
      <t xml:space="preserve"> 20</t>
    </r>
  </si>
  <si>
    <r>
      <t xml:space="preserve">b) Plastična cijev CS </t>
    </r>
    <r>
      <rPr>
        <sz val="10"/>
        <rFont val="Calibri"/>
        <family val="2"/>
        <charset val="238"/>
      </rPr>
      <t xml:space="preserve">Ø </t>
    </r>
    <r>
      <rPr>
        <sz val="10"/>
        <rFont val="Arial"/>
        <family val="2"/>
        <charset val="238"/>
      </rPr>
      <t>40</t>
    </r>
  </si>
  <si>
    <r>
      <t xml:space="preserve">c) Plastična cijev CS </t>
    </r>
    <r>
      <rPr>
        <sz val="10"/>
        <rFont val="Calibri"/>
        <family val="2"/>
        <charset val="238"/>
      </rPr>
      <t xml:space="preserve">Ø </t>
    </r>
    <r>
      <rPr>
        <sz val="10"/>
        <rFont val="Arial"/>
        <family val="2"/>
        <charset val="238"/>
      </rPr>
      <t>50</t>
    </r>
  </si>
  <si>
    <t>d) Plastična ugradna kutija PS 50 sa poklopcem</t>
  </si>
  <si>
    <t>e) Spojni i montažni materijal i pribor</t>
  </si>
  <si>
    <t xml:space="preserve">1 kom-1HE panel s prekidačem za uključenje / isključenje svih elemenata razglasne centrale, ugrađen svijetleća LED tipka za prikaz stanja, prihvat za 230V - jedan ulaz / 4 izlaza, osigurač 6-12A. 1HE. </t>
  </si>
  <si>
    <t>1 kom-audio matrica / pretpojačalo sa 3 mic/line ulaza putem Euroblock konektora (mic 1 ima paging input za pozivanje putem pozivnog prioritenog mikrofona // paging ili emergency), 4 stereo line ulaza (RCA Cinch) i 4 nebalansirani stereo izlaza za svaku zonu. Svaki MIC ulaz se može dodijeliti bilo kojoj od četiri zone, a također je moguće dodijeliti phantom power za MIC2 i MIC3. 4 komad LED stauts digitalna displaya koji omogućavaju lakše korištenje i nadziranje funkcija za svaku zonu posebno. Moguć odabir izvora zvuka, nezavisni MIC-MIX kontroleri i bass/treble kontroler za svaku zonu posebno. Raspon frekvencija: 20Hz do 30kHz, Noise : &gt; 90dB, THD : &lt; 0,02 %, Crosstalk : &gt; 75 dB, Max nominal gain : +5 dB.1HE.</t>
  </si>
  <si>
    <t>2 kom-profesionalni multisource player s ugrađenim FM tunerom sa RDS-om, mogućnošću reproduciranja glazbe s internet radio postaja, USB-a i UpnP mrežnog servera. Kompatibilni formati: MP3, WMA, WAV i FLAC. Jedinica je opremljena s analognim izlazom, optičkim digitalnim izlazom za digitalni media player, a posjeduje žičani Fast Ethernet i Wi-Fi 2,4 G. Kontrola uređaj putem http-a, putem prednje ploče ili putem DOK aplikacije</t>
  </si>
  <si>
    <t>1 kom-8 portni gigabitni upravljivi mrežni preklopnik, 1HE, 8x 10/100/1000 (8 PoE+ / 180W) + 2 x Gigabit SFP, Routing/switching kapacitet: 20Gbps, Routing Protocol: Static IPv4, static IPv6. Flash memorija: 32MB, procesor: 1x MIPS (500MHz), RAM: 128MB-SDRAM, Protokoli upravljanja: SNMP 1, RMON 2, RMON, Telnet, SNMP 3, SNMP 2c, HTTP, HTTPS, TFTP, CLI. Podrška za ARP, VLAN, auto-uplink (auto MDI/MDI-X), IGMP snooping, Syslog, port mirroring, WRR, STP, RSTP MSTP ACL, Jumbo Frames, MLD snooping, Cable Diagnostics Function, STP Root Guard, LLDP support, DHCP relay, LACP, Port Security, DHCP client, dual firmware images, SPQ, port isolation, Single IP Management. E</t>
  </si>
  <si>
    <t xml:space="preserve">1 kom-profesionalno 4-kanalno pojačalo klase D sa ugrađenim DSP-om, pametnim senzorom praćenja potrošnje energije, inteligentnim hladilom s promjenjivom brzinom okretaja, 250 Hz visokopropusni filtar. Snaga (RMS): 4x 120W @4Ω/100V / Bridge-mode: 2x 240W @8Ω/100V, Raspon frekvencija: (0/-3 dB) 50 Hz – 20 kHz, odvajanje kanala: &gt;68dB @ 1kHz, THD ch. 1/2: &lt;0.07% @1W / 4Ω / 1kHz, S/N ratio: &gt;101 dB, Zaštitini sklopovi: over current, over temperature, 2HE </t>
  </si>
  <si>
    <t>1 kom-profesionalno 2-kanalno pojačalo klase D sa ugrađenim DSP-om, pametnim senzorom praćenja potrošnje energije, inteligentnim hladilom s promjenjivom brzinom okretaja, 250 Hz visokopropusni filtar. Snaga (RMS): 2x 120W @4Ω/100V / Bridge-mode: 1x 240W @8Ω/100V, Raspon frekvencija: (0/-3 dB) 50 Hz – 20 kHz, odvajanje kanala: &gt;65dB @ 1kHz, S/N ratio: &gt;101 dB, dubina: 239 mm, visina: 44mm, težina: 6.1kg, 1HE</t>
  </si>
  <si>
    <t>1 kom-Noseća polica visine 2U/1HE, dubina: min. 600mm,-470mm nosivost do 25,0kg, crna Tecnosteel izvlačiva polica 2U (min. depth 600mm) - 470mm, nosivost do 25kg, Black</t>
  </si>
  <si>
    <t>1 kom-MDF 19" samostojeći rack ormar s prednjim vratima, unutarnje instalacijske visine minimalno 16HE s uključenim ventilacijskim panelom s perforacijama i gumenič  "čepovima" tj. nogicama. Kompletno ispitan i ožičen do pune funkcionalnosti s uključenim svim potrebnim spojnim priborom, sitnim potrošnim materijalom do pune funkcionalnosti. Tlocrtna dimenzija ormara (š x d): 530 x 480 mm</t>
  </si>
  <si>
    <r>
      <t xml:space="preserve">Dobava, montaža i spajanje komunikacijskog ormara </t>
    </r>
    <r>
      <rPr>
        <b/>
        <sz val="10"/>
        <color theme="1"/>
        <rFont val="Arial"/>
        <family val="2"/>
      </rPr>
      <t>G</t>
    </r>
    <r>
      <rPr>
        <b/>
        <sz val="10"/>
        <rFont val="Arial"/>
        <family val="2"/>
        <charset val="238"/>
      </rPr>
      <t>KO</t>
    </r>
    <r>
      <rPr>
        <sz val="10"/>
        <rFont val="Arial"/>
        <family val="2"/>
        <charset val="238"/>
      </rPr>
      <t xml:space="preserve">, 19”, ormar 42U, 800×800 mm s demontažnim bočnim stranicama, prednjim staklenim  vratima i kotačima, za prihvat i razvod pasivne telekomunikacijske instalacije, uključivo 1x optička ladica sa 12 LC/SM duplex porta, 7x patch panel 24 porta Cat.6, napojna letva s prenaponskom zaštitom 5x230V, 2x polica i 6x aranžeri, 2x vertikalne vodilice, ventilatorska jedinica s termostatom i 2 ventilatora. </t>
    </r>
  </si>
  <si>
    <r>
      <t xml:space="preserve">Dobava, montaža i spajanje komunikacijskog ormara </t>
    </r>
    <r>
      <rPr>
        <b/>
        <sz val="10"/>
        <rFont val="Arial"/>
        <family val="2"/>
        <charset val="238"/>
      </rPr>
      <t>KO</t>
    </r>
    <r>
      <rPr>
        <sz val="10"/>
        <rFont val="Arial"/>
        <family val="2"/>
        <charset val="238"/>
      </rPr>
      <t xml:space="preserve">, 19”, ormar 12U, 600×600 mm s demontažnim bočnim stranicama i prednjim staklenim  vratima za prihvat i razvod pasivne komunikacijske instalacije, uključivo, 1x optička ladica sa 3 LC/SM duplex porta 1x patch panel 24 porta Cat.6, napojna letva s prenaponskom zaštitom 5x230V, 1x polica i 2x aranžeri, 2x vertikalne vodilice, ventilatorska jedinica s termostatom i 2 ventilatora. </t>
    </r>
  </si>
  <si>
    <t>1m optička nit SM s LC konektorima</t>
  </si>
  <si>
    <t>2m optička nit SM s LC konektorima</t>
  </si>
  <si>
    <t>Dobava i isporuka patch kabela u komunikacijske ormare</t>
  </si>
  <si>
    <t>1m U/FTP Cat. 6</t>
  </si>
  <si>
    <t>2m U/FTP Cat. 6</t>
  </si>
  <si>
    <t>Izvedba uzemljenja KO ormara na zaštitnu sabirnicu razdjelnika, vodom H07V-K 16/Cs 16. (20m)</t>
  </si>
  <si>
    <t>Ispitivanje instalacije, atesti i ispitni protokol za svaki položeni kabel i optičku nit sve prema ISO 11801 Klasa D.</t>
  </si>
  <si>
    <t>Izrada spojeva SM optičkih niti na LC konektore u komunikacijskim ormarima</t>
  </si>
  <si>
    <t>Sitni, spojni i montažni pribor za potpunu izvedbu instalacije</t>
  </si>
  <si>
    <t>Dobava, montaža i spajanje sklopki i utičnica N/Ž</t>
  </si>
  <si>
    <t>e) PNT23</t>
  </si>
  <si>
    <t>f) PNT16</t>
  </si>
  <si>
    <t>Dobava i polaganje u sustav limenih polica, zaštitnih cijevi i djelomično na odg. Obujmice kabela slijedećih tipova:</t>
  </si>
  <si>
    <t>a) cijev TPE∅160</t>
  </si>
  <si>
    <t>b) traka RF 30x3,5mm</t>
  </si>
  <si>
    <t>c) upozorne trake</t>
  </si>
  <si>
    <t>d) zaštitnih pokrova trase</t>
  </si>
  <si>
    <t>a) Pocinčani perforirani kanal 300/60mm</t>
  </si>
  <si>
    <t>b) Pocinčani perforirani kanal 200/60mm</t>
  </si>
  <si>
    <t>c) Pocinčani perforirani kanal 100/60mm</t>
  </si>
  <si>
    <t>a) CS50</t>
  </si>
  <si>
    <t>b) CS40</t>
  </si>
  <si>
    <t>c) CS25</t>
  </si>
  <si>
    <t>d) CS20</t>
  </si>
  <si>
    <t>e) CS16</t>
  </si>
  <si>
    <t>g) Kaoflex20</t>
  </si>
  <si>
    <t>i) PNT23</t>
  </si>
  <si>
    <t>j) PNT16</t>
  </si>
  <si>
    <t>a) tipkalo sa signalnom lampicom, IP44</t>
  </si>
  <si>
    <t>b) obična sklopka , IP44</t>
  </si>
  <si>
    <t>c) serijska sklopka , IP44</t>
  </si>
  <si>
    <t>d) izmjenična sklopka , IP44</t>
  </si>
  <si>
    <t>e) utičnica 2P+PE, 250V, IP44</t>
  </si>
  <si>
    <t>f) utičnica 3P+N+PE, 400V, IP44</t>
  </si>
  <si>
    <t>a) kutija izjednačenja potencijala</t>
  </si>
  <si>
    <t>b) fiksni spoj</t>
  </si>
  <si>
    <t>c) razvodna kutija fi 60mm P/Ž</t>
  </si>
  <si>
    <t>a) komunikacijski ormar</t>
  </si>
  <si>
    <t>b) centrala dojave požara</t>
  </si>
  <si>
    <t>c) centrala protuprovale</t>
  </si>
  <si>
    <t>d) centrala odimljavanja</t>
  </si>
  <si>
    <t>e) pogon vrata</t>
  </si>
  <si>
    <t>f) reklama</t>
  </si>
  <si>
    <t>g) pisomata</t>
  </si>
  <si>
    <t>h) fenomata</t>
  </si>
  <si>
    <t>i) vanjska klima jedinica</t>
  </si>
  <si>
    <t>j) unutarnja klima jedinica</t>
  </si>
  <si>
    <t>k) upravljača unutarnjih klima jedinica</t>
  </si>
  <si>
    <t>l) rekuperator zraka s toplovodnim grijačem</t>
  </si>
  <si>
    <t>m) upravljača rekuperatora zraka</t>
  </si>
  <si>
    <t>Dobava, montaža pribora za ugradnu montažu</t>
  </si>
  <si>
    <t>3 kom-rastalni cilindrični osigurač 40A</t>
  </si>
  <si>
    <t>3 kom-rastalni cilindrični osigurač 25A</t>
  </si>
  <si>
    <t xml:space="preserve">16 kom-minijaturni zaštitni prekidač C16/3p/10kA                    </t>
  </si>
  <si>
    <t>8 kom-strujna zaštitna sklopka 40/0,03A/4p</t>
  </si>
  <si>
    <t xml:space="preserve">1 kom-kombinirani zaštitni prekidač C10/3p/10kA                    </t>
  </si>
  <si>
    <t xml:space="preserve">54 kom-minijaturni zaštitni prekidač C6-25A/1p/10kA                    </t>
  </si>
  <si>
    <t>2 kom - instalacijski sklopnik 16A/1P/230VAC</t>
  </si>
  <si>
    <t xml:space="preserve">1 kom-minijaturni zaštitni prekidač C40A/3p                 </t>
  </si>
  <si>
    <t xml:space="preserve">1 kom-minijaturni zaštitni prekidač C40A/1p               </t>
  </si>
  <si>
    <t>7 kom-strujna zaštitna sklopka 40/0,03A, 4p</t>
  </si>
  <si>
    <t xml:space="preserve">1 kom-minijaturni zaštitni prekidač C16/3p                   </t>
  </si>
  <si>
    <t xml:space="preserve">72 kom-minijaturni zaštitni prekidač C6-25A/1p/10kA                    </t>
  </si>
  <si>
    <t>6 kom-strujna zaštitna sklopka 40/0,03A, 4p</t>
  </si>
  <si>
    <t xml:space="preserve">64 kom-minijaturni zaštitni prekidač C6-25A/1p/10kA                    </t>
  </si>
  <si>
    <t>4 kom - pomoćni relej s indikacijom uključenosti 6A/230V/4P</t>
  </si>
  <si>
    <t>3 kom-tropolno podnožje osigurača veličine 00</t>
  </si>
  <si>
    <t>6 kom-tropolno podnožje osigurača veličine 2</t>
  </si>
  <si>
    <t>5 kom-visokoučinski  osigurač 6A veličine 00</t>
  </si>
  <si>
    <t>6 kom-visokoučinski  osigurač 125A veličine 2</t>
  </si>
  <si>
    <t>6 kom-visokoučinski  osigurač 125A veličine 2 (HEP)</t>
  </si>
  <si>
    <t>1 kom-mjerna garnitura 3x230/400V,5A (HEP)</t>
  </si>
  <si>
    <t>3 kom-strujni mjerni transformatori 250/5A (HEP)</t>
  </si>
  <si>
    <t>1 kom-Kompaktni prekidač snage 630A/50kA  3P fiksne izvedbe, s prednjim priključcima sa zaštitnom jedinicom termičke zaštite 250-630A i naponskim okidačem 230VAC</t>
  </si>
  <si>
    <r>
      <t xml:space="preserve">Dobava i montaža opreme za NN priključak objekta: Kućni priključno mjerni ormar </t>
    </r>
    <r>
      <rPr>
        <b/>
        <sz val="10"/>
        <rFont val="Arial"/>
        <family val="2"/>
        <charset val="238"/>
      </rPr>
      <t>"</t>
    </r>
    <r>
      <rPr>
        <sz val="10"/>
        <rFont val="Arial"/>
        <family val="2"/>
        <charset val="238"/>
      </rPr>
      <t>PMO</t>
    </r>
    <r>
      <rPr>
        <b/>
        <sz val="10"/>
        <rFont val="Arial"/>
        <family val="2"/>
        <charset val="238"/>
      </rPr>
      <t xml:space="preserve">" </t>
    </r>
    <r>
      <rPr>
        <sz val="10"/>
        <rFont val="Arial"/>
        <family val="2"/>
        <charset val="238"/>
      </rPr>
      <t xml:space="preserve"> sa mogućnošću prihvata dovodnih kabela iz trafostanice i odvodnih kabela na +GRO, opremljen sa ključem, bravicom i slijedećom opremom prema uvjetima lokalnog elektrodistributera, uključivo i svi prateći radovi.</t>
    </r>
  </si>
  <si>
    <t xml:space="preserve">7 kom-strujni mjerni transformator  500/5A                   </t>
  </si>
  <si>
    <t>7 kom-tropolno podnožje osigurača veličine 2</t>
  </si>
  <si>
    <t>6 kom-visokoučinski  osigurač 300A veličine 2</t>
  </si>
  <si>
    <t>3 kom-visokoučinski  osigurač 160A veličine 2</t>
  </si>
  <si>
    <t>3 kom-visokoučinski  osigurač 200A veličine 2</t>
  </si>
  <si>
    <t>9 kom-visokoučinski  osigurač 125A veličine 2</t>
  </si>
  <si>
    <t>1 kom-tropolno podnožje osigurača veličine 1</t>
  </si>
  <si>
    <t>18 kom-tropolno podnožje osigurača veličine 00</t>
  </si>
  <si>
    <t>12 kom-visokoučinski  osigurač 63A veličine 00</t>
  </si>
  <si>
    <t>3 kom-visokoučinski  osigurač 80A veličine 00</t>
  </si>
  <si>
    <t>9 kom-visokoučinski  osigurač 35A veličine 00</t>
  </si>
  <si>
    <t>3 kom-visokoučinski  osigurač 25A veličine 00</t>
  </si>
  <si>
    <t>9 kom-visokoučinski  osigurač 50A veličine 00</t>
  </si>
  <si>
    <t xml:space="preserve">1 kom-instalacijski zaštitni prekidač C6 A/1p,15 kA                    </t>
  </si>
  <si>
    <t xml:space="preserve">2 kom-instalacijski zaštitni prekidač C6 A/3p,15 kA                    </t>
  </si>
  <si>
    <t>1 kom-ugradnja mjernog uređaja fotonaponske elektrane - isporuka je predmet projekta fotonaponske elektrane</t>
  </si>
  <si>
    <t>1 kom-instalacijski zaštitni prekidač C40A/3p/10kA</t>
  </si>
  <si>
    <t>1 kom-instalacijski zaštitni prekidač C32A/3p/10kA</t>
  </si>
  <si>
    <t>1 kom-instalacijski zaštitni prekidač C25A/3p/10kA</t>
  </si>
  <si>
    <t>3 kom-instalacijski zaštitni prekidač C20A/3p/10kA</t>
  </si>
  <si>
    <t>24 kom-instalacijski zaštitni prekidač C16A/3p/10kA</t>
  </si>
  <si>
    <t>2 kom-instalacijski zaštitni prekidač C10A/3p/10kA</t>
  </si>
  <si>
    <t>1 kom-instalacijski zaštitni prekidač C2 A/2p, 10kA</t>
  </si>
  <si>
    <t>1 kom-diferencijalana zaštitna sklopka 40/0,03A/4p</t>
  </si>
  <si>
    <t>6 kom-diferencijalana zaštitna sklopka 40/0,03A/4p</t>
  </si>
  <si>
    <t>2 kom-izborna sklopka za ugradnju na vrata, 12A/1-0-2/ 1P</t>
  </si>
  <si>
    <t>1 kom - grebenasta sklopka za ugradnju na vrata, 
12A/0-1/1P</t>
  </si>
  <si>
    <t>2 kom - pomoćni relej s indikacijom uključenosti 6A/230V/4P</t>
  </si>
  <si>
    <t xml:space="preserve">3 kom-instalacijski bistabil 16A/1p/230VAC                </t>
  </si>
  <si>
    <t>1 kom-minijaturni automatski prekidač C63A/25kA s naponskim okidačem 230VAC</t>
  </si>
  <si>
    <t>1 kom-minijaturni automatski prekidač C20A/25kA</t>
  </si>
  <si>
    <t>1 kom-tipkalo "gljiva" za isklop u nuždi na vrata ormara sa zaštitom od nenamjernog aktiviranja</t>
  </si>
  <si>
    <t>1 kom-minijaturni automatski prekidač C80A/25kA s naponskim okidačem 230VAC</t>
  </si>
  <si>
    <t>1 kom-bakrene sabirnice, redne stezaljke perforirane PVC kanalice i ostali materijal potreban za kompletnu izradu ormara, oznake kabela i opreme</t>
  </si>
  <si>
    <t>1 kom-bakrene sabirnice, redne stezaljke perforirane PVC kanalice i ostali materijal potreban za kompletnu izradu ormara uključujući oznake kabela i opreme.</t>
  </si>
  <si>
    <t>1 kom-bakrene sabirnice, redne stezaljke perforirane PVC kanalice i ostali materijal potreban za kompletnu izradu ormara, oznake kabela i opreme.</t>
  </si>
  <si>
    <t>1 kom-minijaturni automatski prekidač C50A/25kA s naponskim okidačem 230VAC</t>
  </si>
  <si>
    <t>2 kom-podnožje cilindričnih osigurača, 100A 3P+N</t>
  </si>
  <si>
    <t>6 kom-rastalni cilindrični osigurač 25A</t>
  </si>
  <si>
    <t>1 kom-minijaturni automatski prekidač C20A/25kA s naponskim okidačem 230VAC</t>
  </si>
  <si>
    <t>2 kom-katodni odvodnik prenapona, izvlačiva izvedba 3P+N, s indikacijom dotrajalosti, 25kA</t>
  </si>
  <si>
    <t>4 kom - signalna lampica zelena 24V na DIN</t>
  </si>
  <si>
    <t>4 kom - signalna lampica crvena 24V na DIN</t>
  </si>
  <si>
    <t>o) razdjelnik toplovodnog podnog grijanja</t>
  </si>
  <si>
    <t>p) upravljača toplovodnog podnog grijanja</t>
  </si>
  <si>
    <t>n) protupožarnih zaklopki</t>
  </si>
  <si>
    <t>f) Kaoflex25</t>
  </si>
  <si>
    <t>h) Kaoflex 16</t>
  </si>
  <si>
    <t>b) N2XH 4x70 mm2</t>
  </si>
  <si>
    <t>c) N2XH 4x50 mm2 + H07Z-K 35mm2</t>
  </si>
  <si>
    <t>d) N2XH 4x35 mm2 + H07Z-K 25mm2</t>
  </si>
  <si>
    <t xml:space="preserve">e) N2XH-J 5x25 mm2 </t>
  </si>
  <si>
    <t xml:space="preserve">f) N2XH-J 5x16 mm2 </t>
  </si>
  <si>
    <t xml:space="preserve">g) N2XH-J 5x10 mm2 </t>
  </si>
  <si>
    <t xml:space="preserve">h) N2XH-J 5x6 mm2 </t>
  </si>
  <si>
    <t xml:space="preserve">i) N2XH-J 4x6 mm2 </t>
  </si>
  <si>
    <t xml:space="preserve">j) N2XH-J 5x4 mm2 </t>
  </si>
  <si>
    <t xml:space="preserve">k) N2XH-J 3x4 mm2 </t>
  </si>
  <si>
    <t>l) N2XH-J 5x2,5mm2</t>
  </si>
  <si>
    <t>m) N2XH-J 4x2,5mm2</t>
  </si>
  <si>
    <t>n) N2XH-J 3x2,5mm2</t>
  </si>
  <si>
    <t>o) N2XH-J 7x1,5mm2</t>
  </si>
  <si>
    <t>p) N2XH-J 5x1,5mm2</t>
  </si>
  <si>
    <t>r) N2XH-J 4x1,5mm2</t>
  </si>
  <si>
    <t>s) N2XH-J 3x1,5mm2</t>
  </si>
  <si>
    <t>t) NHXMH-J 5x2,5mm2</t>
  </si>
  <si>
    <t>u) NHXMH-J 5x1,5mm2</t>
  </si>
  <si>
    <t>v) NHXMH-J 4x1,5mm2</t>
  </si>
  <si>
    <t>z) NHXMH-J 3x2,5mm2</t>
  </si>
  <si>
    <t>aa) NHXMH-J 3x1,5mm2</t>
  </si>
  <si>
    <t>ab) UTP Cat 5e</t>
  </si>
  <si>
    <t>ac) LiHCH 4x0,75mm2</t>
  </si>
  <si>
    <t>ad) LiHCH 2x0,75mm2</t>
  </si>
  <si>
    <t>ae) LiHCH 2x0,5mm2</t>
  </si>
  <si>
    <t>af) J-H(St)H 2x2x0,8mm</t>
  </si>
  <si>
    <t>ag) H07Z-K 16mm2</t>
  </si>
  <si>
    <t>ah) H07Z-K 10mm2</t>
  </si>
  <si>
    <t>ai) H07Z-K 6mm2</t>
  </si>
  <si>
    <t>aj) (N)HXH E30 3x1,5mm2</t>
  </si>
  <si>
    <t>a) tipkalo sa signalnom lampicom</t>
  </si>
  <si>
    <t xml:space="preserve">b) obična sklopka </t>
  </si>
  <si>
    <t xml:space="preserve">c) serijska sklopka </t>
  </si>
  <si>
    <t>d) izmjenična sklopka</t>
  </si>
  <si>
    <t>e) križna sklopka</t>
  </si>
  <si>
    <t>f) šuko utičnica 2P+PE, 250V P/Ž</t>
  </si>
  <si>
    <t>g) šuko utičnica sa poklopcem 2P+PE, 250V P/Ž</t>
  </si>
  <si>
    <t>a) NAYY 4x150mm2</t>
  </si>
  <si>
    <t xml:space="preserve">A4. UREĐAJ ZA BESPREKIDNO NAPAJANJE (UPS) </t>
  </si>
  <si>
    <t>Dobava i postava protupožarne mase tip protupožarne kategorije S90, vatrootpornosti 90 min., za požarno brtvljenje kabelskih prodora kroz granice požarnih sektora, uključivo ispitivanje i izdavanje atesta od strane ovlaštenog ispitivača</t>
  </si>
  <si>
    <t>r) kalorifera - toplovodnog grijača</t>
  </si>
  <si>
    <t>s) upravljača kalorifera - toplovodnog grijača</t>
  </si>
  <si>
    <t>t) upravljačkih ormara strojarstva i tehnologije</t>
  </si>
  <si>
    <t xml:space="preserve">Dobava, montaža i spajanje razvodne kutije N/Ž, komplet sa potrebnim uvodnicama. </t>
  </si>
  <si>
    <t>Dobava, montaža i spajanje instalacijskog materijala, komplet sa potrebnim uvodnicama.</t>
  </si>
  <si>
    <t>Dobava, ugradnja i spajanje aktivne opreme sustava ozvučenja  sastavljenog od slijedećih komponenti:</t>
  </si>
  <si>
    <t xml:space="preserve">Trofazni  ispravljač ulaznog napona 400(380,415) V tolerancija u području 240-480 V~ </t>
  </si>
  <si>
    <t xml:space="preserve">Trofazni tranzistorski PWM izmjenjivač ,  izlaznog napona 3x230 V ± 1%,  </t>
  </si>
  <si>
    <t xml:space="preserve">Dimenzije:UPS 15 kVA/15 min.: 370x780x1170 mm  (šxdxv)     </t>
  </si>
  <si>
    <t>Dobava, montaža i spajanje svjetiljke priključne snage najviše 94W, rotosimetrična direktna široka distribucija svjetlosti, kut 90°, pokrov od PC, svjetlosni tok najmanje 14.000 lm, efikasnost 150 lm/W, CRI &gt;80, boja svjetlosti 4000K, predspojna naprava ECG on/off, životnog vijeka  50.000h (L85/B50), maksimalne dimenzije: φ299 x 138 mm, 4kg, stupanj zaštite IP65, klasa zaštite I, mehaničke zaštite IK08, temperatura okoline od -30°C do +45°C, certifikat CE. Sa odsijačem za smanjenje blještanja.</t>
  </si>
  <si>
    <t>Dobava, montaža i spajanje nadgradne LED vodotijesne svjetiljke za montiranje na zid, strop ili ovjes s kućištem od poliestra ojačanog staklenim vlaknima, pokrov od polikarbonata, simetrična distribucija svjetlosti, UV stabiliziran, ukupne snage 29 W, svjetlosnog toka 3690 lm, efikasnost svjetiljke 129 lm/W, boje svjetlosti 4000K, maksimalne dimenzije: 1590 x 90 x 88 mm, predspojna naprava ECG on/off,  temperatura okoline od -25°C do +35°C, životnog vijeka 50.000 h pri (L80/B50),  stupanj zaštite IP66, otpornost na udarce IK08, klasa zaštite I</t>
  </si>
  <si>
    <t>Dobava, montaža i spajanje nadgradne LED vodotijesne svjetiljke za montiranje na zid, strop ili ovjes s kućištem od poliestra ojačanog staklenim vlaknima, pokrov od polikarbonata, simetrična distribucija svjetlosti, ukupne snage 42 W, svjetlosnog toka 6050 lm, efikasnost svjetiljke 144 lm/W, boje svjetlosti 4000K, maksimalne dimenzije: 1196 x 102 x 85 mm, predspojna naprava ECG, temperatura okoline od   -35°C do +50°C, životnog vijeka 50 000 h pri (L90/B50),  stupanj zaštite IP66, otpornost na udarce IK08</t>
  </si>
  <si>
    <t>Dobava, montaža i spajanje LED panela, ugradna montaža, kućište od aluminija, mikroprizmatična optika od PMMA, direktna široka distribucija svjetla, UGR &lt; 19, 38 W, 4000 lm, iskoristivost 105 lm/W, 4000K, CRI &gt; 80, predspojna naprava: ECG DALI, maksimalne dimenzije 597x597x40mm, životni vijek 50.000h (L80/B50) pri 25 °C, stupanj zaštite IP20, IP50 sa strane sobe,klasa zaštite II.</t>
  </si>
  <si>
    <t>Dobava, montaža i spajanje ugradni uvučeni LED downlighter, difuzor od PC, ukupne snage 11 W, svjetlosnog toka 1040 lm, efikasnost svjetiljke 95 lm/W, CRI &gt; 80, boje svjetlosti 3000 K, UGR &lt; 19, predspojna naprava ECG ON/OFF, maksimalne dimenzije:  Ø162(172) x 108 mm, životnog vijeka 50 000 h pri (L80/B50), stupanj zaštite IP20, IP54 sa sobne strane, klasa zaštite II</t>
  </si>
  <si>
    <t>Dobava, montaža i spajanje ugradni uvučeni LED downlighter, difuzor od PC, ukupne snage 17 W, svjetlosnog toka 1770 lm, efikasnost svjetiljke 104 lm/W, CRI &gt; 80, boje svjetlosti 3000 K, UGR &lt; 19, predspojna naprava ECG ON/OFF, maksimalne dimenzije:  Ø212(236) x 123 mm, životnog vijeka 50 000 h pri (L80/B50), stupanj zaštite IP20, IP54 sa sobne strane, klasa zaštite II</t>
  </si>
  <si>
    <t>Dobava, montaža i spajanje ugradni uvučeni LED downlighter, difuzor od PC, ukupne snage 11 W, svjetlosnog toka 1120 lm, efikasnost svjetiljke 102 lm/W, CRI &gt; 80, boje svjetlosti 4000 K, UGR &lt; 19, predspojna naprava ECG ON/OFF, maksimalne dimenzije:  Ø162(172) x 108 mm, životnog vijeka 50 000 h pri (L80/B50), stupanj zaštite IP20, IP54 sa sobne strane, klasa zaštite II</t>
  </si>
  <si>
    <t>Dobava, montaža i spajanje nadgradne LED svjetiljke, opalni PMMA pokrov,  direktne simetrične distribucije svjetlosti, snage 32 W, svjetlosnog toka 3200lm, efikasnosti 100 lm/W, CRI &gt;80, boje svjetlosti 4000K, predspojna naprava ECG on/off, životnog vijeka 40.000h (L70/B50), stupanj zaštite IP44, otpornost na udarce IK02, klasa zaštite I, temperatura okoline -15...+35 °C, maksimalne dimenzija: φ410x115 mm</t>
  </si>
  <si>
    <t>Dobava, montaža i spajanje nadgradne LED svjetiljke, opalni PMMA pokrov,  direktne simetrične distribucije svjetlosti, snage 32 W, svjetlosnog toka 3040lm, efikasnosti 95 lm/W, CRI &gt;80, boje svjetlosti 3000K, predspojna naprava ECG on/off, životnog vijeka 40.000h (L70/B50), stupanj zaštite IP44, otpornost na udarce IK02, klasa zaštite I, temperatura okoline -15...+35 °C, maksimalne dimenzija: φ410x115 mm</t>
  </si>
  <si>
    <t>Dobava, montaža i spajanje nadgradne LED svjetiljke, opalni PMMA pokrov,  direktne simetrične distribucije svjetlosti, snage 22 W, svjetlosnog toka 2090lm, efikasnosti 95 lm/W, CRI &gt;80, boje svjetlosti 3000K, predspojna naprava ECG on/off, životnog vijeka 40.000h (L70/B50), stupanj zaštite IP44, otpornost na udarce IK02, klasa zaštite I, temperatura okoline -15...+35 °C, maksimalne dimenzija: φ410x115 mm</t>
  </si>
  <si>
    <t>Dobava, montaža i spajanje nadgradne LED svjetiljke za nužnu rasvjetu ruta za bijeg, autonomija 3h, M/NM, vrijeme punjenja 24h, temperatura okoline od 0°C do +40°C, kućište izrađeno od polikarbonata, ukupne snage 1W, svjetlosnog toka 140 lm, Ra &gt; 80, maksimalne dimenzije: Ø202x58 mm, stupanj zaštite IP65, otpornost na udarce IK08, životnog vijeka 50.000h (L80/B50)</t>
  </si>
  <si>
    <t>Dobava, montaža i spajanje nadgradne LED svjetiljke za nužnu rasvjetu otvorenih prostora, autonomija 3h, M/NM, vrijeme punjenja 24h, temperatura okoline od 0°C do +40°C, kućište izrađeno od polikarbonata, ukupne snage 3W, svjetlosnog toka 325 lm, Ra &gt; 80, maksimalne dimenzije: Ø202x58 mm, stupanj zaštite IP42, otpornost na udarce IK08, životnog vijeka 50.000h</t>
  </si>
  <si>
    <t>Dobava, montaža i spajanje nadgradne LED svjetiljke za nužnu rasvjetu otvorenih prostora, autonomija 3h, M/NM, vrijeme punjenja 24h, temperatura okoline od 0°C do +40°C, kućište izrađeno od polikarbonata, ukupne snage 6W, svjetlosnog toka 590 lm, Ra &gt; 80, maksimalne dimenzije: Ø202x58 mm, stupanj zaštite IP42, otpornost na udarce IK08, životnog vijeka 50.000h</t>
  </si>
  <si>
    <t>Dobava, montaža i spajanje ugradne LED svjetiljke za nužnu rasvjetu ruta za bijeg, autonomija 3h, vrijeme punjenja 24h, temperatura okoline od 0°C do +40°C, kućište izrađeno od polikarbonata, ukupne snage 2,2W, svjetlosnog toka 140 lm, Ra &gt; 80, maksimalne dimenzije: 100 x 100 x 37 mm, stupanj zaštite IP20, otpornost na udarce IK08, životnog vijeka 50000h</t>
  </si>
  <si>
    <t>Dobava, montaža i spajanje ugradne LED svjetiljke za nužnu rasvjetu otvorenih prostora, autonomija 3h, vrijeme punjenja 24h, temperatura okoline od 0°C do +40°C, kućište izrađeno od polikarbonata, ukupne snage 3W, svjetlosnog toka 330 lm, Ra &gt; 80, maksimalne dimenzije: 100 x 100 x 37 mm, stupanj zaštite IP20, otpornost na udarce IK08, životnog vijeka 50000h</t>
  </si>
  <si>
    <t>Dobava, montaža i spajanje reflektora s asimetričnom distribucijom svjetla PL43, metalik sive boje s kućištem izrađenim od tlačnog lijevanog aluminija, s optičkim pokrovom, kaljenim, ravnim sigurnosnim staklom debljine 3mm, UV stabiliziranim. Nazivni napon 230 V, nazivna frekvencija 50 Hz, cosφ ≥ 0,95, klasa zaštite II, stupanj zaštite IP66, LED modul, snaga 51W, 5220 lm, efikasnost 102 lm/W, 3000K, CRI &gt;80, napajanje LED modula ugrađeno u svjetiljku, predspojna naprava ECG Plus.  Elektronički driver plus s mogućnošću podešavanja snage i svjetlosnog toka 0 - 100%, te mogućnošću reduciranog režima rada u 3 nivoa bez dodatnog voda. Mogućnost rada u režimu StepDIM, AstroDIM i DALI.  Elektronički driver sa zaštitom od pregrijavanja. Mogućnost podešavanja nagiba svjetiljke 0°-70°. Zidni nosač. maksimalne dimenzije 446x355x62 mm, težina max 6,6 kg. Bočna površina max. 0,031m². Životni vijek 100.000h (L90/B10) pri 25 °C</t>
  </si>
  <si>
    <t>Dobava, montaža i spajanje nadgradne piktogramske LED svjetiljke za nužnu rasvjetu, M/NM, autonomija 3h, vrijeme punjenja 24h, temperatura okoline od 0°C do +40°C, kučište izrađeno od polikarbonata, maksimalne dimenzije: 276 x 143 x 44 mm, PC difuzor, ukupne snage 3W, udaljenost prepoznavanja 25m, stupanj zaštite IP65, otpornost na udarce IK08, životnog vijeka 50000h</t>
  </si>
  <si>
    <t>Dobava, montaža i spajanje nadgradne LED svjetiljke za nužnu rasvjetu ruta za bijeg, autonomija 3h, M/NM, vrijeme punjenja 24h, temperatura okoline od 0°C do +40°C, kućište izrađeno od polikarbonata, ukupne snage 3W, svjetlosnog toka 330 lm, Ra &gt; 80, maksimalne dimenzije: Ø202x58 mm, stupanj zaštite IP65, otpornost na udarce IK08, životnog vijeka 50.000h (L80/B50)</t>
  </si>
  <si>
    <t>Dobava, montaža i spajanje glavnog razvodnog ormara GRO samostojeći, metalni sa vratima i bravom. Označavanje i oprema prema propisima. IP55, maksimalnih dimenzija 2000x(4x800)x400 mm, uključivo podnožje ormara visine 100mm, s ugrađenom sljedećom opremom: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</si>
</sst>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k_n_-;\-* #,##0.00\ _k_n_-;_-* &quot;-&quot;??\ _k_n_-;_-@_-"/>
    <numFmt numFmtId="165" formatCode="General_)"/>
    <numFmt numFmtId="166" formatCode="###0;###0"/>
    <numFmt numFmtId="167" formatCode="_-* #,##0.00\ [$€-1]_-;\-* #,##0.00\ [$€-1]_-;_-* &quot;-&quot;??\ [$€-1]_-"/>
    <numFmt numFmtId="168" formatCode="_-* #,##0.00&quot;kn&quot;_-;\-* #,##0.00&quot;kn&quot;_-;_-* &quot;-&quot;??&quot;kn&quot;_-;_-@_-"/>
    <numFmt numFmtId="169" formatCode="#,##0.00_ ;\-#,##0.00\ "/>
  </numFmts>
  <fonts count="83"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0"/>
      <name val="Arial CE"/>
      <charset val="238"/>
    </font>
    <font>
      <b/>
      <sz val="10"/>
      <name val="Arial CE"/>
      <charset val="238"/>
    </font>
    <font>
      <b/>
      <sz val="10"/>
      <name val="Arial"/>
      <family val="2"/>
      <charset val="238"/>
    </font>
    <font>
      <sz val="10"/>
      <name val="Arial"/>
      <family val="2"/>
      <charset val="238"/>
    </font>
    <font>
      <sz val="10"/>
      <name val="Arial"/>
      <family val="2"/>
    </font>
    <font>
      <sz val="12"/>
      <name val="Arial"/>
      <family val="2"/>
      <charset val="238"/>
    </font>
    <font>
      <sz val="10"/>
      <name val="Helv"/>
    </font>
    <font>
      <b/>
      <sz val="10"/>
      <name val="Arial"/>
      <family val="2"/>
    </font>
    <font>
      <b/>
      <sz val="11"/>
      <name val="Arial"/>
      <family val="2"/>
    </font>
    <font>
      <b/>
      <sz val="16"/>
      <name val="Arial"/>
      <family val="2"/>
      <charset val="238"/>
    </font>
    <font>
      <sz val="10"/>
      <color indexed="10"/>
      <name val="Arial"/>
      <family val="2"/>
      <charset val="238"/>
    </font>
    <font>
      <b/>
      <sz val="10"/>
      <color indexed="10"/>
      <name val="Arial"/>
      <family val="2"/>
      <charset val="238"/>
    </font>
    <font>
      <b/>
      <sz val="10"/>
      <color indexed="10"/>
      <name val="Arial CE"/>
      <charset val="238"/>
    </font>
    <font>
      <sz val="10"/>
      <color indexed="10"/>
      <name val="Arial"/>
      <family val="2"/>
      <charset val="238"/>
    </font>
    <font>
      <b/>
      <sz val="12"/>
      <name val="Arial"/>
      <family val="2"/>
      <charset val="238"/>
    </font>
    <font>
      <sz val="10"/>
      <name val="Times New Roman"/>
      <family val="1"/>
      <charset val="238"/>
    </font>
    <font>
      <sz val="10"/>
      <name val="Times New Roman CE"/>
      <family val="1"/>
      <charset val="238"/>
    </font>
    <font>
      <sz val="12"/>
      <name val="Times New Roman CE"/>
      <family val="1"/>
      <charset val="238"/>
    </font>
    <font>
      <b/>
      <u/>
      <sz val="10"/>
      <name val="Arial"/>
      <family val="2"/>
      <charset val="238"/>
    </font>
    <font>
      <b/>
      <sz val="12"/>
      <name val="Arial"/>
      <family val="2"/>
    </font>
    <font>
      <b/>
      <sz val="8"/>
      <name val="Arial"/>
      <family val="2"/>
    </font>
    <font>
      <u/>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1"/>
      <color indexed="52"/>
      <name val="Calibri"/>
      <family val="2"/>
      <charset val="238"/>
    </font>
    <font>
      <sz val="11"/>
      <color indexed="2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sz val="11"/>
      <color indexed="10"/>
      <name val="Calibri"/>
      <family val="2"/>
      <charset val="238"/>
    </font>
    <font>
      <b/>
      <sz val="11"/>
      <color indexed="8"/>
      <name val="Calibri"/>
      <family val="2"/>
      <charset val="238"/>
    </font>
    <font>
      <sz val="11"/>
      <color indexed="62"/>
      <name val="Calibri"/>
      <family val="2"/>
      <charset val="238"/>
    </font>
    <font>
      <sz val="12"/>
      <name val="Tms Rmn"/>
    </font>
    <font>
      <sz val="10"/>
      <color indexed="8"/>
      <name val="Arial CE"/>
      <family val="2"/>
      <charset val="238"/>
    </font>
    <font>
      <sz val="10"/>
      <name val="Times New Roman"/>
      <family val="1"/>
      <charset val="204"/>
    </font>
    <font>
      <b/>
      <i/>
      <sz val="10"/>
      <color indexed="8"/>
      <name val="Arial"/>
      <family val="2"/>
    </font>
    <font>
      <b/>
      <i/>
      <sz val="10"/>
      <color indexed="8"/>
      <name val="Arial"/>
      <family val="1"/>
      <charset val="204"/>
    </font>
    <font>
      <i/>
      <sz val="9"/>
      <color indexed="63"/>
      <name val="Arial"/>
      <family val="1"/>
      <charset val="204"/>
    </font>
    <font>
      <sz val="10"/>
      <name val="Calibri"/>
      <family val="2"/>
      <charset val="238"/>
    </font>
    <font>
      <sz val="10"/>
      <name val="MS Sans Serif"/>
      <family val="2"/>
      <charset val="238"/>
    </font>
    <font>
      <u/>
      <sz val="8"/>
      <color indexed="36"/>
      <name val="Arial"/>
      <family val="2"/>
      <charset val="238"/>
    </font>
    <font>
      <b/>
      <sz val="18"/>
      <color indexed="56"/>
      <name val="Cambria"/>
      <family val="1"/>
      <charset val="238"/>
    </font>
    <font>
      <sz val="10"/>
      <name val="Arial"/>
      <family val="2"/>
      <charset val="1"/>
    </font>
    <font>
      <b/>
      <sz val="10"/>
      <name val="Arial CE"/>
      <family val="2"/>
      <charset val="238"/>
    </font>
    <font>
      <sz val="10"/>
      <name val="Arial CE"/>
      <family val="2"/>
      <charset val="238"/>
    </font>
    <font>
      <b/>
      <sz val="8"/>
      <name val="Arial"/>
      <family val="2"/>
      <charset val="238"/>
    </font>
    <font>
      <sz val="11"/>
      <color indexed="42"/>
      <name val="Calibri"/>
      <family val="2"/>
      <charset val="238"/>
    </font>
    <font>
      <b/>
      <sz val="11"/>
      <color indexed="42"/>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name val="Arial"/>
      <family val="2"/>
    </font>
    <font>
      <sz val="11"/>
      <name val="Arial"/>
      <family val="2"/>
      <charset val="238"/>
    </font>
    <font>
      <sz val="10"/>
      <color rgb="FF000000"/>
      <name val="Arial"/>
      <family val="2"/>
      <charset val="238"/>
    </font>
    <font>
      <sz val="11"/>
      <color theme="1"/>
      <name val="Arial"/>
      <family val="2"/>
      <charset val="238"/>
    </font>
    <font>
      <sz val="11"/>
      <color theme="1"/>
      <name val="Calibri"/>
      <family val="2"/>
      <scheme val="minor"/>
    </font>
    <font>
      <sz val="10"/>
      <color theme="1"/>
      <name val="Arial"/>
      <family val="2"/>
      <charset val="238"/>
    </font>
    <font>
      <sz val="9"/>
      <name val="Arial"/>
      <family val="2"/>
    </font>
    <font>
      <sz val="9"/>
      <name val="Arial"/>
      <family val="2"/>
      <charset val="238"/>
    </font>
    <font>
      <b/>
      <sz val="9"/>
      <name val="Arial CE"/>
      <charset val="238"/>
    </font>
    <font>
      <sz val="9"/>
      <name val="Arial CE"/>
      <charset val="238"/>
    </font>
    <font>
      <b/>
      <sz val="10"/>
      <color theme="1"/>
      <name val="Arial"/>
      <family val="2"/>
      <charset val="238"/>
    </font>
    <font>
      <b/>
      <sz val="10"/>
      <color rgb="FF00B0F0"/>
      <name val="Arial"/>
      <family val="2"/>
      <charset val="238"/>
    </font>
    <font>
      <sz val="10"/>
      <name val="Helv"/>
      <charset val="238"/>
    </font>
    <font>
      <sz val="10"/>
      <color indexed="8"/>
      <name val="Arial"/>
      <family val="2"/>
      <charset val="238"/>
    </font>
    <font>
      <sz val="12"/>
      <name val="Arial"/>
      <family val="2"/>
    </font>
    <font>
      <b/>
      <sz val="10"/>
      <color theme="1"/>
      <name val="Arial"/>
      <family val="2"/>
    </font>
    <font>
      <sz val="9"/>
      <color rgb="FF00B0F0"/>
      <name val="Arial"/>
      <family val="2"/>
      <charset val="238"/>
    </font>
    <font>
      <sz val="11"/>
      <color indexed="8"/>
      <name val="Arial"/>
      <family val="2"/>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9"/>
        <bgColor indexed="64"/>
      </patternFill>
    </fill>
  </fills>
  <borders count="23">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93">
    <xf numFmtId="0" fontId="0" fillId="0" borderId="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2"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3"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4"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5"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0"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5"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5"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0" borderId="0" applyNumberFormat="0" applyBorder="0" applyAlignment="0" applyProtection="0"/>
    <xf numFmtId="0" fontId="29" fillId="16"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16"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2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29" fillId="12"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29" fillId="17"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2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29" fillId="19"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29" fillId="16"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29"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2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29" fillId="17"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2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2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42" fillId="0" borderId="0" applyNumberFormat="0" applyFill="0" applyBorder="0" applyAlignment="0" applyProtection="0"/>
    <xf numFmtId="0" fontId="33" fillId="3" borderId="0" applyNumberFormat="0" applyBorder="0" applyAlignment="0" applyProtection="0"/>
    <xf numFmtId="0" fontId="53" fillId="0" borderId="0" applyNumberFormat="0" applyFill="0" applyBorder="0" applyAlignment="0" applyProtection="0">
      <alignment vertical="top"/>
      <protection locked="0"/>
    </xf>
    <xf numFmtId="0" fontId="28" fillId="9" borderId="1" applyNumberFormat="0" applyFont="0" applyAlignment="0" applyProtection="0"/>
    <xf numFmtId="0" fontId="32" fillId="14" borderId="2" applyNumberFormat="0" applyAlignment="0" applyProtection="0"/>
    <xf numFmtId="0" fontId="32" fillId="14" borderId="2" applyNumberFormat="0" applyAlignment="0" applyProtection="0"/>
    <xf numFmtId="0" fontId="32" fillId="8" borderId="2" applyNumberFormat="0" applyAlignment="0" applyProtection="0"/>
    <xf numFmtId="0" fontId="32" fillId="8" borderId="2" applyNumberFormat="0" applyAlignment="0" applyProtection="0"/>
    <xf numFmtId="0" fontId="39" fillId="0" borderId="3" applyNumberFormat="0" applyFill="0" applyAlignment="0" applyProtection="0"/>
    <xf numFmtId="0" fontId="40" fillId="25" borderId="4" applyNumberFormat="0" applyAlignment="0" applyProtection="0"/>
    <xf numFmtId="0" fontId="60" fillId="25" borderId="4" applyNumberFormat="0" applyAlignment="0" applyProtection="0"/>
    <xf numFmtId="0" fontId="60" fillId="25" borderId="4" applyNumberFormat="0" applyAlignment="0" applyProtection="0"/>
    <xf numFmtId="164" fontId="4"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9" borderId="1" applyNumberFormat="0" applyFont="0" applyAlignment="0" applyProtection="0"/>
    <xf numFmtId="0" fontId="30" fillId="4" borderId="0" applyNumberFormat="0" applyBorder="0" applyAlignment="0" applyProtection="0"/>
    <xf numFmtId="0" fontId="44" fillId="7" borderId="2" applyNumberFormat="0" applyAlignment="0" applyProtection="0"/>
    <xf numFmtId="167" fontId="10" fillId="0" borderId="0" applyFont="0" applyFill="0" applyBorder="0" applyAlignment="0" applyProtection="0"/>
    <xf numFmtId="0" fontId="9" fillId="0" borderId="0"/>
    <xf numFmtId="0" fontId="41" fillId="0" borderId="0" applyNumberFormat="0" applyFill="0" applyBorder="0" applyAlignment="0" applyProtection="0"/>
    <xf numFmtId="0" fontId="30" fillId="4" borderId="0" applyNumberFormat="0" applyBorder="0" applyAlignment="0" applyProtection="0"/>
    <xf numFmtId="0" fontId="35" fillId="0" borderId="5" applyNumberFormat="0" applyFill="0" applyAlignment="0" applyProtection="0"/>
    <xf numFmtId="0" fontId="61" fillId="0" borderId="6" applyNumberFormat="0" applyFill="0" applyAlignment="0" applyProtection="0"/>
    <xf numFmtId="0" fontId="61" fillId="0" borderId="6" applyNumberFormat="0" applyFill="0" applyAlignment="0" applyProtection="0"/>
    <xf numFmtId="0" fontId="36" fillId="0" borderId="7" applyNumberFormat="0" applyFill="0" applyAlignment="0" applyProtection="0"/>
    <xf numFmtId="0" fontId="62" fillId="0" borderId="7" applyNumberFormat="0" applyFill="0" applyAlignment="0" applyProtection="0"/>
    <xf numFmtId="0" fontId="62" fillId="0" borderId="7" applyNumberFormat="0" applyFill="0" applyAlignment="0" applyProtection="0"/>
    <xf numFmtId="0" fontId="37" fillId="0" borderId="8" applyNumberFormat="0" applyFill="0" applyAlignment="0" applyProtection="0"/>
    <xf numFmtId="0" fontId="63" fillId="0" borderId="9" applyNumberFormat="0" applyFill="0" applyAlignment="0" applyProtection="0"/>
    <xf numFmtId="0" fontId="63" fillId="0" borderId="9" applyNumberFormat="0" applyFill="0" applyAlignment="0" applyProtection="0"/>
    <xf numFmtId="0" fontId="3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44" fillId="7" borderId="2" applyNumberFormat="0" applyAlignment="0" applyProtection="0"/>
    <xf numFmtId="0" fontId="33" fillId="3"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24" borderId="0" applyNumberFormat="0" applyBorder="0" applyAlignment="0" applyProtection="0"/>
    <xf numFmtId="0" fontId="31" fillId="14" borderId="10" applyNumberFormat="0" applyAlignment="0" applyProtection="0"/>
    <xf numFmtId="0" fontId="32" fillId="14" borderId="2" applyNumberFormat="0" applyAlignment="0" applyProtection="0"/>
    <xf numFmtId="0" fontId="22" fillId="0" borderId="0">
      <alignment horizontal="right" vertical="top"/>
    </xf>
    <xf numFmtId="0" fontId="22" fillId="0" borderId="0">
      <alignment horizontal="left"/>
    </xf>
    <xf numFmtId="4" fontId="23" fillId="0" borderId="0">
      <alignment horizontal="right"/>
    </xf>
    <xf numFmtId="4" fontId="23" fillId="0" borderId="0">
      <alignment horizontal="right" wrapText="1"/>
    </xf>
    <xf numFmtId="0" fontId="39" fillId="0" borderId="3" applyNumberFormat="0" applyFill="0" applyAlignment="0" applyProtection="0"/>
    <xf numFmtId="0" fontId="33" fillId="3" borderId="0" applyNumberFormat="0" applyBorder="0" applyAlignment="0" applyProtection="0"/>
    <xf numFmtId="0" fontId="34" fillId="0" borderId="0" applyNumberFormat="0" applyFill="0" applyBorder="0" applyAlignment="0" applyProtection="0"/>
    <xf numFmtId="0" fontId="35" fillId="0" borderId="5"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0" applyNumberFormat="0" applyFill="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65" fillId="0" borderId="0">
      <alignment horizontal="left" vertical="top" wrapText="1"/>
    </xf>
    <xf numFmtId="0" fontId="9" fillId="0" borderId="0"/>
    <xf numFmtId="0" fontId="9" fillId="0" borderId="0"/>
    <xf numFmtId="0" fontId="28" fillId="0" borderId="0"/>
    <xf numFmtId="0" fontId="10" fillId="0" borderId="0"/>
    <xf numFmtId="0" fontId="10" fillId="0" borderId="0"/>
    <xf numFmtId="0" fontId="10"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6" fillId="0" borderId="0"/>
    <xf numFmtId="0" fontId="9" fillId="9" borderId="1" applyNumberFormat="0" applyFont="0" applyAlignment="0" applyProtection="0"/>
    <xf numFmtId="0" fontId="9" fillId="0" borderId="0"/>
    <xf numFmtId="0" fontId="9" fillId="0" borderId="0"/>
    <xf numFmtId="165" fontId="45" fillId="0" borderId="0"/>
    <xf numFmtId="0" fontId="52" fillId="0" borderId="0"/>
    <xf numFmtId="0" fontId="31" fillId="14" borderId="10" applyNumberFormat="0" applyAlignment="0" applyProtection="0"/>
    <xf numFmtId="0" fontId="31" fillId="8" borderId="10" applyNumberFormat="0" applyAlignment="0" applyProtection="0"/>
    <xf numFmtId="0" fontId="31" fillId="8" borderId="10" applyNumberFormat="0" applyAlignment="0" applyProtection="0"/>
    <xf numFmtId="9" fontId="9" fillId="0" borderId="0" applyFont="0" applyFill="0" applyBorder="0" applyAlignment="0" applyProtection="0"/>
    <xf numFmtId="0" fontId="39" fillId="0" borderId="3" applyNumberFormat="0" applyFill="0" applyAlignment="0" applyProtection="0"/>
    <xf numFmtId="0" fontId="40" fillId="25" borderId="4" applyNumberFormat="0" applyAlignment="0" applyProtection="0"/>
    <xf numFmtId="0" fontId="30" fillId="4" borderId="0" applyNumberFormat="0" applyBorder="0" applyAlignment="0" applyProtection="0"/>
    <xf numFmtId="0" fontId="31" fillId="14" borderId="10" applyNumberFormat="0" applyAlignment="0" applyProtection="0"/>
    <xf numFmtId="0" fontId="46" fillId="0" borderId="0"/>
    <xf numFmtId="0" fontId="12" fillId="0" borderId="0"/>
    <xf numFmtId="0" fontId="12" fillId="0" borderId="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3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4" fillId="0" borderId="0" applyNumberFormat="0" applyFill="0" applyBorder="0" applyAlignment="0" applyProtection="0"/>
    <xf numFmtId="0" fontId="35" fillId="0" borderId="5"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0" applyNumberFormat="0" applyFill="0" applyBorder="0" applyAlignment="0" applyProtection="0"/>
    <xf numFmtId="0" fontId="43" fillId="0" borderId="11"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1" applyNumberFormat="0" applyFill="0" applyAlignment="0" applyProtection="0"/>
    <xf numFmtId="0" fontId="44" fillId="7" borderId="2" applyNumberFormat="0" applyAlignment="0" applyProtection="0"/>
    <xf numFmtId="168" fontId="9" fillId="0" borderId="0" applyFont="0" applyFill="0" applyBorder="0" applyAlignment="0" applyProtection="0"/>
    <xf numFmtId="0" fontId="40" fillId="25" borderId="4" applyNumberFormat="0" applyAlignment="0" applyProtection="0"/>
    <xf numFmtId="0" fontId="42" fillId="0" borderId="0" applyNumberFormat="0" applyFill="0" applyBorder="0" applyAlignment="0" applyProtection="0"/>
    <xf numFmtId="164" fontId="9" fillId="0" borderId="0" applyFont="0" applyFill="0" applyBorder="0" applyAlignment="0" applyProtection="0"/>
    <xf numFmtId="0" fontId="12" fillId="0" borderId="0"/>
    <xf numFmtId="0" fontId="9" fillId="0" borderId="0"/>
    <xf numFmtId="0" fontId="69" fillId="0" borderId="0"/>
    <xf numFmtId="0" fontId="9" fillId="0" borderId="0"/>
    <xf numFmtId="0" fontId="3"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12" fillId="0" borderId="0"/>
    <xf numFmtId="164" fontId="4" fillId="0" borderId="0" applyFont="0" applyFill="0" applyBorder="0" applyAlignment="0" applyProtection="0"/>
    <xf numFmtId="164" fontId="4" fillId="0" borderId="0" applyFont="0" applyFill="0" applyBorder="0" applyAlignment="0" applyProtection="0"/>
    <xf numFmtId="0" fontId="23" fillId="0" borderId="0">
      <alignment horizontal="right"/>
    </xf>
    <xf numFmtId="0" fontId="4" fillId="0" borderId="0"/>
    <xf numFmtId="0" fontId="4" fillId="0" borderId="0"/>
    <xf numFmtId="0" fontId="1" fillId="0" borderId="0"/>
    <xf numFmtId="0" fontId="6" fillId="0" borderId="0"/>
    <xf numFmtId="0" fontId="6" fillId="0" borderId="0"/>
    <xf numFmtId="0" fontId="6" fillId="0" borderId="0"/>
    <xf numFmtId="0" fontId="66" fillId="0" borderId="0"/>
    <xf numFmtId="0" fontId="66" fillId="0" borderId="0"/>
    <xf numFmtId="0" fontId="10" fillId="0" borderId="0"/>
    <xf numFmtId="0" fontId="10" fillId="0" borderId="0"/>
    <xf numFmtId="0" fontId="1" fillId="0" borderId="0"/>
    <xf numFmtId="0" fontId="1" fillId="0" borderId="0"/>
    <xf numFmtId="0" fontId="1" fillId="0" borderId="0"/>
    <xf numFmtId="0" fontId="66" fillId="0" borderId="0"/>
    <xf numFmtId="0" fontId="66" fillId="0" borderId="0"/>
    <xf numFmtId="0" fontId="69" fillId="0" borderId="0"/>
    <xf numFmtId="0" fontId="69" fillId="0" borderId="0"/>
    <xf numFmtId="0" fontId="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7" fillId="0" borderId="0"/>
  </cellStyleXfs>
  <cellXfs count="690">
    <xf numFmtId="0" fontId="0" fillId="0" borderId="0" xfId="0"/>
    <xf numFmtId="0" fontId="6" fillId="0" borderId="0" xfId="210" applyFont="1" applyAlignment="1" applyProtection="1">
      <alignment horizontal="left" wrapText="1"/>
    </xf>
    <xf numFmtId="0" fontId="9" fillId="0" borderId="0" xfId="0" applyFont="1" applyAlignment="1">
      <alignment vertical="top"/>
    </xf>
    <xf numFmtId="0" fontId="8" fillId="0" borderId="0" xfId="0" applyFont="1" applyAlignment="1">
      <alignment horizontal="justify" vertical="top"/>
    </xf>
    <xf numFmtId="0" fontId="9" fillId="0" borderId="0" xfId="0" applyFont="1" applyAlignment="1">
      <alignment horizontal="center" vertical="top"/>
    </xf>
    <xf numFmtId="0" fontId="9" fillId="0" borderId="0" xfId="0" applyFont="1" applyAlignment="1">
      <alignment horizontal="justify" vertical="top"/>
    </xf>
    <xf numFmtId="0" fontId="8" fillId="0" borderId="0" xfId="0" applyFont="1" applyAlignment="1">
      <alignment vertical="top"/>
    </xf>
    <xf numFmtId="0" fontId="8" fillId="0" borderId="0" xfId="0" applyFont="1" applyAlignment="1">
      <alignment horizontal="center" vertical="top"/>
    </xf>
    <xf numFmtId="0" fontId="7" fillId="0" borderId="0" xfId="210" applyFont="1" applyAlignment="1" applyProtection="1">
      <alignment horizontal="left" wrapText="1"/>
    </xf>
    <xf numFmtId="0" fontId="9" fillId="0" borderId="0" xfId="0" applyFont="1"/>
    <xf numFmtId="0" fontId="9" fillId="0" borderId="0" xfId="0" applyFont="1" applyAlignment="1">
      <alignment horizontal="center"/>
    </xf>
    <xf numFmtId="0" fontId="6" fillId="0" borderId="0" xfId="210" applyFont="1" applyAlignment="1" applyProtection="1">
      <alignment horizontal="left" wrapText="1"/>
      <protection locked="0"/>
    </xf>
    <xf numFmtId="0" fontId="10" fillId="0" borderId="0" xfId="0" applyFont="1" applyAlignment="1">
      <alignment horizontal="justify"/>
    </xf>
    <xf numFmtId="0" fontId="9" fillId="0" borderId="0" xfId="210" applyFont="1" applyAlignment="1" applyProtection="1">
      <alignment horizontal="left" wrapText="1"/>
    </xf>
    <xf numFmtId="0" fontId="10" fillId="0" borderId="0" xfId="0" applyFont="1"/>
    <xf numFmtId="0" fontId="9" fillId="0" borderId="0" xfId="0" applyFont="1" applyAlignment="1">
      <alignment horizontal="left"/>
    </xf>
    <xf numFmtId="0" fontId="13" fillId="0" borderId="0" xfId="0" applyFont="1" applyBorder="1"/>
    <xf numFmtId="0" fontId="7" fillId="0" borderId="0" xfId="210" applyFont="1" applyAlignment="1" applyProtection="1">
      <alignment horizontal="left" wrapText="1"/>
      <protection locked="0"/>
    </xf>
    <xf numFmtId="0" fontId="10" fillId="0" borderId="0" xfId="0" applyFont="1" applyAlignment="1">
      <alignment horizontal="center"/>
    </xf>
    <xf numFmtId="0" fontId="10" fillId="0" borderId="0" xfId="0" applyFont="1" applyBorder="1" applyAlignment="1">
      <alignment horizontal="center" wrapText="1"/>
    </xf>
    <xf numFmtId="0" fontId="10" fillId="0" borderId="0" xfId="0" applyFont="1" applyBorder="1" applyAlignment="1">
      <alignment wrapText="1"/>
    </xf>
    <xf numFmtId="0" fontId="13" fillId="0" borderId="0" xfId="0" applyFont="1" applyBorder="1" applyAlignment="1">
      <alignment wrapText="1"/>
    </xf>
    <xf numFmtId="0" fontId="10" fillId="0" borderId="0" xfId="0" applyNumberFormat="1" applyFont="1" applyBorder="1" applyAlignment="1">
      <alignment horizontal="center" wrapText="1"/>
    </xf>
    <xf numFmtId="0" fontId="13" fillId="0" borderId="0" xfId="0" applyFont="1" applyAlignment="1">
      <alignment horizontal="center"/>
    </xf>
    <xf numFmtId="0" fontId="13" fillId="0" borderId="0" xfId="0" applyFont="1"/>
    <xf numFmtId="0" fontId="16" fillId="0" borderId="0" xfId="0" applyFont="1" applyAlignment="1">
      <alignment vertical="top"/>
    </xf>
    <xf numFmtId="4" fontId="17" fillId="0" borderId="0" xfId="210" applyNumberFormat="1" applyFont="1" applyAlignment="1" applyProtection="1">
      <alignment horizontal="left" vertical="top" wrapText="1"/>
    </xf>
    <xf numFmtId="4" fontId="16" fillId="0" borderId="0" xfId="0" applyNumberFormat="1" applyFont="1" applyFill="1" applyBorder="1" applyAlignment="1" applyProtection="1">
      <alignment horizontal="left" vertical="top" wrapText="1"/>
    </xf>
    <xf numFmtId="4" fontId="18" fillId="0" borderId="0" xfId="210" applyNumberFormat="1" applyFont="1" applyAlignment="1" applyProtection="1">
      <alignment horizontal="left" vertical="top" wrapText="1"/>
    </xf>
    <xf numFmtId="0" fontId="19" fillId="0" borderId="0" xfId="0" applyFont="1"/>
    <xf numFmtId="0" fontId="6" fillId="0" borderId="0" xfId="210" applyFont="1" applyAlignment="1" applyProtection="1">
      <alignment horizontal="center" wrapText="1"/>
    </xf>
    <xf numFmtId="4" fontId="9" fillId="0" borderId="0" xfId="210" applyNumberFormat="1" applyFont="1" applyFill="1" applyBorder="1" applyAlignment="1" applyProtection="1">
      <alignment horizontal="left" wrapText="1"/>
      <protection locked="0"/>
    </xf>
    <xf numFmtId="4" fontId="9" fillId="0" borderId="0" xfId="210" applyNumberFormat="1" applyFont="1" applyFill="1" applyBorder="1" applyAlignment="1" applyProtection="1">
      <alignment horizontal="left" wrapText="1"/>
    </xf>
    <xf numFmtId="0" fontId="12" fillId="0" borderId="0" xfId="0" applyFont="1"/>
    <xf numFmtId="4" fontId="8" fillId="0" borderId="0" xfId="210" applyNumberFormat="1" applyFont="1" applyAlignment="1" applyProtection="1">
      <alignment horizontal="left" vertical="top" wrapText="1"/>
    </xf>
    <xf numFmtId="0" fontId="6" fillId="0" borderId="0" xfId="210" applyFont="1" applyFill="1" applyAlignment="1" applyProtection="1">
      <alignment horizontal="left" wrapText="1"/>
    </xf>
    <xf numFmtId="0" fontId="6" fillId="0" borderId="0" xfId="210" applyFont="1" applyFill="1" applyAlignment="1" applyProtection="1">
      <alignment horizontal="left" wrapText="1"/>
      <protection locked="0"/>
    </xf>
    <xf numFmtId="4" fontId="8" fillId="0" borderId="0" xfId="0" applyNumberFormat="1" applyFont="1" applyFill="1" applyBorder="1" applyAlignment="1" applyProtection="1">
      <alignment horizontal="left" vertical="top" wrapText="1"/>
    </xf>
    <xf numFmtId="0" fontId="7" fillId="0" borderId="0" xfId="210" applyFont="1" applyFill="1" applyAlignment="1" applyProtection="1">
      <alignment horizontal="left" wrapText="1"/>
    </xf>
    <xf numFmtId="0" fontId="7" fillId="0" borderId="0" xfId="210" applyFont="1" applyFill="1" applyAlignment="1" applyProtection="1">
      <alignment horizontal="left" wrapText="1"/>
      <protection locked="0"/>
    </xf>
    <xf numFmtId="0" fontId="9" fillId="0" borderId="0" xfId="0" applyFont="1" applyFill="1" applyAlignment="1">
      <alignment horizontal="justify" vertical="top"/>
    </xf>
    <xf numFmtId="0" fontId="9" fillId="0" borderId="13" xfId="0" applyFont="1" applyBorder="1" applyAlignment="1">
      <alignment vertical="top"/>
    </xf>
    <xf numFmtId="0" fontId="9" fillId="0" borderId="13" xfId="0" applyFont="1" applyBorder="1" applyAlignment="1">
      <alignment horizontal="justify" vertical="top"/>
    </xf>
    <xf numFmtId="0" fontId="8" fillId="0" borderId="14" xfId="0" applyFont="1" applyBorder="1" applyAlignment="1">
      <alignment horizontal="justify" vertical="top"/>
    </xf>
    <xf numFmtId="0" fontId="9" fillId="0" borderId="0" xfId="0" applyFont="1" applyAlignment="1">
      <alignment horizontal="left" vertical="top"/>
    </xf>
    <xf numFmtId="0" fontId="9" fillId="0" borderId="0" xfId="0" applyFont="1" applyAlignment="1">
      <alignment vertical="top" wrapText="1"/>
    </xf>
    <xf numFmtId="0" fontId="9" fillId="0" borderId="0" xfId="0" applyFont="1" applyBorder="1" applyAlignment="1">
      <alignment vertical="top"/>
    </xf>
    <xf numFmtId="0" fontId="9" fillId="0" borderId="0" xfId="0" applyFont="1" applyFill="1" applyAlignment="1">
      <alignment vertical="top"/>
    </xf>
    <xf numFmtId="0" fontId="9" fillId="0" borderId="0" xfId="0" applyFont="1" applyFill="1" applyAlignment="1">
      <alignment horizontal="justify"/>
    </xf>
    <xf numFmtId="0" fontId="9" fillId="0" borderId="0" xfId="0" applyFont="1" applyFill="1" applyAlignment="1">
      <alignment horizontal="center"/>
    </xf>
    <xf numFmtId="0" fontId="8" fillId="0" borderId="0" xfId="0" applyFont="1" applyAlignment="1">
      <alignment horizontal="center"/>
    </xf>
    <xf numFmtId="0" fontId="9" fillId="0" borderId="0" xfId="0" applyFont="1" applyBorder="1"/>
    <xf numFmtId="0" fontId="8" fillId="0" borderId="0" xfId="0" applyFont="1" applyBorder="1" applyAlignment="1">
      <alignment horizontal="center"/>
    </xf>
    <xf numFmtId="0" fontId="9" fillId="0" borderId="0" xfId="0" applyFont="1" applyBorder="1" applyAlignment="1">
      <alignment horizontal="justify"/>
    </xf>
    <xf numFmtId="0" fontId="9" fillId="0" borderId="0" xfId="0" applyFont="1" applyBorder="1" applyAlignment="1">
      <alignment horizontal="center"/>
    </xf>
    <xf numFmtId="0" fontId="12" fillId="0" borderId="0" xfId="0" applyFont="1" applyAlignment="1">
      <alignment horizontal="center"/>
    </xf>
    <xf numFmtId="0" fontId="12" fillId="0" borderId="0" xfId="0" applyFont="1" applyBorder="1" applyAlignment="1">
      <alignment horizontal="center"/>
    </xf>
    <xf numFmtId="0" fontId="13" fillId="0" borderId="0" xfId="0" applyFont="1" applyBorder="1" applyAlignment="1">
      <alignment horizontal="center"/>
    </xf>
    <xf numFmtId="0" fontId="9" fillId="0" borderId="0" xfId="0" applyFont="1" applyFill="1" applyBorder="1" applyAlignment="1">
      <alignment horizontal="center"/>
    </xf>
    <xf numFmtId="0" fontId="12" fillId="0" borderId="0" xfId="0" applyFont="1" applyBorder="1"/>
    <xf numFmtId="0" fontId="9" fillId="0" borderId="0" xfId="0" applyFont="1" applyFill="1" applyBorder="1"/>
    <xf numFmtId="0" fontId="13" fillId="0" borderId="0" xfId="0" applyFont="1" applyBorder="1" applyAlignment="1">
      <alignment horizontal="justify"/>
    </xf>
    <xf numFmtId="164" fontId="13" fillId="0" borderId="0" xfId="113" applyFont="1" applyBorder="1" applyAlignment="1">
      <alignment horizontal="center"/>
    </xf>
    <xf numFmtId="0" fontId="9" fillId="0" borderId="0" xfId="210" applyFont="1" applyFill="1" applyBorder="1" applyAlignment="1" applyProtection="1">
      <alignment horizontal="center" wrapText="1"/>
    </xf>
    <xf numFmtId="0" fontId="6" fillId="0" borderId="0" xfId="210" applyFont="1" applyFill="1" applyAlignment="1" applyProtection="1">
      <alignment horizontal="center" wrapText="1"/>
    </xf>
    <xf numFmtId="0" fontId="9" fillId="0" borderId="0" xfId="0" applyFont="1" applyBorder="1" applyAlignment="1">
      <alignment horizontal="center" vertical="top" wrapText="1"/>
    </xf>
    <xf numFmtId="0" fontId="24" fillId="0" borderId="0" xfId="0" applyFont="1" applyBorder="1" applyAlignment="1">
      <alignment horizontal="right"/>
    </xf>
    <xf numFmtId="0" fontId="8" fillId="0" borderId="0" xfId="0" applyFont="1" applyBorder="1" applyAlignment="1">
      <alignment horizontal="justify"/>
    </xf>
    <xf numFmtId="0" fontId="11" fillId="0" borderId="0" xfId="0" applyFont="1" applyBorder="1" applyAlignment="1">
      <alignment horizontal="justify"/>
    </xf>
    <xf numFmtId="0" fontId="8" fillId="0" borderId="0" xfId="0" applyFont="1" applyBorder="1" applyAlignment="1">
      <alignment horizontal="right" vertical="center"/>
    </xf>
    <xf numFmtId="0" fontId="8" fillId="0" borderId="0" xfId="0" applyFont="1" applyBorder="1" applyAlignment="1">
      <alignment horizontal="justify" vertical="center"/>
    </xf>
    <xf numFmtId="0" fontId="9" fillId="0" borderId="0" xfId="0" applyFont="1" applyBorder="1" applyAlignment="1">
      <alignment horizontal="right" vertical="center"/>
    </xf>
    <xf numFmtId="0" fontId="9" fillId="0" borderId="0" xfId="0" applyFont="1" applyBorder="1" applyAlignment="1">
      <alignment horizontal="justify" vertical="center"/>
    </xf>
    <xf numFmtId="0" fontId="25" fillId="0" borderId="0" xfId="0" applyNumberFormat="1" applyFont="1" applyFill="1" applyBorder="1" applyAlignment="1">
      <alignment horizontal="center" wrapText="1"/>
    </xf>
    <xf numFmtId="0" fontId="9" fillId="0" borderId="0" xfId="0" applyFont="1" applyFill="1"/>
    <xf numFmtId="0" fontId="9" fillId="0" borderId="0" xfId="0" applyFont="1" applyFill="1" applyBorder="1" applyAlignment="1">
      <alignment horizontal="right" vertical="center"/>
    </xf>
    <xf numFmtId="0" fontId="9" fillId="0" borderId="0" xfId="0" applyFont="1" applyFill="1" applyBorder="1" applyAlignment="1">
      <alignment horizontal="justify" vertical="center"/>
    </xf>
    <xf numFmtId="0" fontId="25" fillId="0" borderId="0" xfId="0" applyFont="1" applyFill="1" applyAlignment="1">
      <alignment wrapText="1"/>
    </xf>
    <xf numFmtId="0" fontId="8" fillId="0" borderId="0" xfId="0" applyFont="1" applyFill="1" applyBorder="1" applyAlignment="1">
      <alignment horizontal="right" vertical="center"/>
    </xf>
    <xf numFmtId="0" fontId="8" fillId="0" borderId="0" xfId="0" applyFont="1" applyFill="1" applyBorder="1" applyAlignment="1">
      <alignment horizontal="justify" vertical="center"/>
    </xf>
    <xf numFmtId="0" fontId="25" fillId="0" borderId="0" xfId="0" applyFont="1" applyFill="1" applyAlignment="1">
      <alignment horizontal="left"/>
    </xf>
    <xf numFmtId="0" fontId="13" fillId="0" borderId="0" xfId="0" applyFont="1" applyFill="1"/>
    <xf numFmtId="0" fontId="13" fillId="0" borderId="0" xfId="0" applyFont="1" applyAlignment="1">
      <alignment horizontal="justify"/>
    </xf>
    <xf numFmtId="0" fontId="13" fillId="0" borderId="0" xfId="0" applyFont="1" applyBorder="1" applyAlignment="1" applyProtection="1">
      <alignment horizontal="right" vertical="top"/>
      <protection locked="0"/>
    </xf>
    <xf numFmtId="0" fontId="13" fillId="0" borderId="0" xfId="0" applyNumberFormat="1" applyFont="1" applyBorder="1" applyAlignment="1">
      <alignment horizontal="justify" vertical="top" wrapText="1"/>
    </xf>
    <xf numFmtId="0" fontId="26" fillId="0" borderId="0" xfId="0" applyFont="1" applyBorder="1" applyAlignment="1">
      <alignment horizontal="center"/>
    </xf>
    <xf numFmtId="164" fontId="26" fillId="0" borderId="0" xfId="113" applyFont="1" applyBorder="1" applyAlignment="1">
      <alignment horizontal="center"/>
    </xf>
    <xf numFmtId="0" fontId="14" fillId="0" borderId="0" xfId="0" applyFont="1" applyBorder="1" applyAlignment="1">
      <alignment horizontal="center" wrapText="1"/>
    </xf>
    <xf numFmtId="0" fontId="13" fillId="0" borderId="0" xfId="0" applyNumberFormat="1" applyFont="1" applyBorder="1" applyAlignment="1">
      <alignment horizontal="center" wrapText="1"/>
    </xf>
    <xf numFmtId="0" fontId="10" fillId="0" borderId="0" xfId="0" applyFont="1" applyAlignment="1">
      <alignment horizontal="center" vertical="top"/>
    </xf>
    <xf numFmtId="0" fontId="10" fillId="0" borderId="0" xfId="0" applyFont="1" applyAlignment="1">
      <alignment horizontal="left" wrapText="1"/>
    </xf>
    <xf numFmtId="0" fontId="10" fillId="0" borderId="0" xfId="0" applyNumberFormat="1" applyFont="1" applyBorder="1" applyAlignment="1">
      <alignment horizontal="justify" wrapText="1"/>
    </xf>
    <xf numFmtId="0" fontId="13" fillId="0" borderId="0" xfId="0" applyFont="1" applyAlignment="1">
      <alignment horizontal="left"/>
    </xf>
    <xf numFmtId="0" fontId="9" fillId="0" borderId="0" xfId="0" applyFont="1" applyFill="1" applyBorder="1" applyAlignment="1">
      <alignment horizontal="justify"/>
    </xf>
    <xf numFmtId="0" fontId="20" fillId="0" borderId="0" xfId="0" applyNumberFormat="1" applyFont="1" applyFill="1" applyBorder="1" applyAlignment="1">
      <alignment horizontal="center" wrapText="1"/>
    </xf>
    <xf numFmtId="0" fontId="20" fillId="0" borderId="0" xfId="0" applyNumberFormat="1" applyFont="1" applyFill="1" applyBorder="1" applyAlignment="1">
      <alignment horizontal="justify" wrapText="1"/>
    </xf>
    <xf numFmtId="0" fontId="20" fillId="0" borderId="0" xfId="0" applyFont="1" applyFill="1" applyAlignment="1">
      <alignment horizontal="justify"/>
    </xf>
    <xf numFmtId="49" fontId="27" fillId="0" borderId="0" xfId="0" applyNumberFormat="1" applyFont="1" applyBorder="1" applyAlignment="1">
      <alignment horizontal="right"/>
    </xf>
    <xf numFmtId="49" fontId="9" fillId="0" borderId="0" xfId="0" applyNumberFormat="1" applyFont="1" applyBorder="1" applyAlignment="1">
      <alignment horizontal="justify"/>
    </xf>
    <xf numFmtId="49" fontId="9" fillId="0" borderId="0" xfId="0" applyNumberFormat="1" applyFont="1" applyBorder="1" applyAlignment="1">
      <alignment horizontal="right"/>
    </xf>
    <xf numFmtId="0" fontId="8" fillId="0" borderId="0" xfId="0" applyFont="1" applyAlignment="1">
      <alignment horizontal="left"/>
    </xf>
    <xf numFmtId="0" fontId="9" fillId="0" borderId="0" xfId="0" applyFont="1" applyFill="1" applyBorder="1" applyAlignment="1">
      <alignment horizontal="left"/>
    </xf>
    <xf numFmtId="0" fontId="8" fillId="0" borderId="0" xfId="0" applyFont="1" applyBorder="1" applyAlignment="1">
      <alignment horizontal="center" vertical="top" wrapText="1"/>
    </xf>
    <xf numFmtId="0" fontId="8" fillId="0" borderId="0" xfId="0" applyFont="1" applyBorder="1" applyAlignment="1">
      <alignment horizontal="center" vertical="top"/>
    </xf>
    <xf numFmtId="164" fontId="9" fillId="0" borderId="0" xfId="0" applyNumberFormat="1" applyFont="1" applyAlignment="1">
      <alignment horizontal="center" vertical="top"/>
    </xf>
    <xf numFmtId="164" fontId="9" fillId="0" borderId="0" xfId="0" applyNumberFormat="1" applyFont="1" applyBorder="1" applyAlignment="1">
      <alignment horizontal="center" vertical="top"/>
    </xf>
    <xf numFmtId="164" fontId="9" fillId="0" borderId="15" xfId="0" applyNumberFormat="1" applyFont="1" applyBorder="1" applyAlignment="1">
      <alignment horizontal="center" vertical="top"/>
    </xf>
    <xf numFmtId="0" fontId="12" fillId="0" borderId="0" xfId="0" applyFont="1" applyAlignment="1">
      <alignment horizontal="center" vertical="top"/>
    </xf>
    <xf numFmtId="3" fontId="9" fillId="0" borderId="0" xfId="0" applyNumberFormat="1" applyFont="1" applyAlignment="1">
      <alignment horizontal="center" vertical="top"/>
    </xf>
    <xf numFmtId="0" fontId="8" fillId="0" borderId="0" xfId="210" applyFont="1" applyAlignment="1" applyProtection="1">
      <alignment horizontal="center" wrapText="1"/>
    </xf>
    <xf numFmtId="164" fontId="26" fillId="0" borderId="0" xfId="113" applyNumberFormat="1" applyFont="1" applyBorder="1" applyAlignment="1">
      <alignment horizontal="center"/>
    </xf>
    <xf numFmtId="164" fontId="6" fillId="0" borderId="0" xfId="210" applyNumberFormat="1" applyFont="1" applyAlignment="1" applyProtection="1">
      <alignment horizontal="left" wrapText="1"/>
    </xf>
    <xf numFmtId="164" fontId="7" fillId="0" borderId="0" xfId="210" applyNumberFormat="1" applyFont="1" applyAlignment="1" applyProtection="1">
      <alignment horizontal="left" wrapText="1"/>
    </xf>
    <xf numFmtId="164" fontId="9" fillId="0" borderId="0" xfId="0" applyNumberFormat="1" applyFont="1" applyAlignment="1">
      <alignment vertical="top"/>
    </xf>
    <xf numFmtId="3" fontId="9" fillId="0" borderId="0" xfId="0" applyNumberFormat="1" applyFont="1" applyAlignment="1">
      <alignment horizontal="center"/>
    </xf>
    <xf numFmtId="164" fontId="6" fillId="0" borderId="0" xfId="210" applyNumberFormat="1" applyFont="1" applyFill="1" applyAlignment="1" applyProtection="1">
      <alignment horizontal="left" wrapText="1"/>
    </xf>
    <xf numFmtId="164" fontId="13" fillId="0" borderId="0" xfId="0" applyNumberFormat="1" applyFont="1" applyAlignment="1"/>
    <xf numFmtId="164" fontId="7" fillId="0" borderId="0" xfId="210" applyNumberFormat="1" applyFont="1" applyFill="1" applyAlignment="1" applyProtection="1">
      <alignment horizontal="left" wrapText="1"/>
    </xf>
    <xf numFmtId="4" fontId="7" fillId="0" borderId="0" xfId="210" applyNumberFormat="1" applyFont="1" applyFill="1" applyAlignment="1" applyProtection="1">
      <alignment horizontal="center" vertical="top" wrapText="1"/>
    </xf>
    <xf numFmtId="0" fontId="9" fillId="0" borderId="0" xfId="0" applyFont="1" applyFill="1" applyBorder="1" applyAlignment="1" applyProtection="1">
      <alignment horizontal="justify" vertical="top" wrapText="1"/>
    </xf>
    <xf numFmtId="164" fontId="10" fillId="0" borderId="0" xfId="0" applyNumberFormat="1" applyFont="1" applyBorder="1" applyAlignment="1">
      <alignment wrapText="1"/>
    </xf>
    <xf numFmtId="164" fontId="9" fillId="0" borderId="0" xfId="0" applyNumberFormat="1" applyFont="1" applyAlignment="1">
      <alignment horizontal="center"/>
    </xf>
    <xf numFmtId="164" fontId="8" fillId="0" borderId="0" xfId="0" applyNumberFormat="1" applyFont="1" applyAlignment="1">
      <alignment horizontal="center" vertical="top"/>
    </xf>
    <xf numFmtId="0" fontId="8" fillId="0" borderId="0" xfId="0" applyFont="1" applyAlignment="1">
      <alignment horizontal="left" vertical="top"/>
    </xf>
    <xf numFmtId="164" fontId="10" fillId="0" borderId="0" xfId="0" applyNumberFormat="1" applyFont="1"/>
    <xf numFmtId="164" fontId="13" fillId="0" borderId="0" xfId="0" applyNumberFormat="1" applyFont="1" applyBorder="1"/>
    <xf numFmtId="164" fontId="9" fillId="0" borderId="13" xfId="0" applyNumberFormat="1" applyFont="1" applyBorder="1" applyAlignment="1">
      <alignment vertical="top"/>
    </xf>
    <xf numFmtId="0" fontId="26" fillId="0" borderId="0" xfId="0" applyFont="1" applyBorder="1" applyAlignment="1">
      <alignment horizontal="center" vertical="center"/>
    </xf>
    <xf numFmtId="0" fontId="14" fillId="0" borderId="0" xfId="0" applyFont="1" applyBorder="1" applyAlignment="1">
      <alignment horizontal="center" vertical="center" wrapText="1"/>
    </xf>
    <xf numFmtId="164" fontId="12" fillId="0" borderId="0" xfId="0" applyNumberFormat="1" applyFont="1" applyAlignment="1">
      <alignment horizontal="center"/>
    </xf>
    <xf numFmtId="0" fontId="9" fillId="0" borderId="13" xfId="0" applyFont="1" applyBorder="1" applyAlignment="1">
      <alignment horizontal="center"/>
    </xf>
    <xf numFmtId="0" fontId="26" fillId="0" borderId="0" xfId="0" applyFont="1" applyBorder="1" applyAlignment="1">
      <alignment horizontal="center" vertical="center" wrapText="1"/>
    </xf>
    <xf numFmtId="0" fontId="13" fillId="0" borderId="0" xfId="0" applyFont="1" applyBorder="1" applyAlignment="1">
      <alignment horizontal="center" vertical="center"/>
    </xf>
    <xf numFmtId="164" fontId="13" fillId="0" borderId="0" xfId="113" applyNumberFormat="1" applyFont="1" applyBorder="1" applyAlignment="1">
      <alignment horizontal="center"/>
    </xf>
    <xf numFmtId="0" fontId="13" fillId="0" borderId="0" xfId="0" applyFont="1" applyBorder="1" applyAlignment="1">
      <alignment horizontal="center" vertical="center" wrapText="1"/>
    </xf>
    <xf numFmtId="164" fontId="6" fillId="0" borderId="0" xfId="210" applyNumberFormat="1" applyFont="1" applyFill="1" applyAlignment="1" applyProtection="1">
      <alignment horizontal="center" wrapText="1"/>
    </xf>
    <xf numFmtId="164" fontId="6" fillId="0" borderId="13" xfId="210" applyNumberFormat="1" applyFont="1" applyFill="1" applyBorder="1" applyAlignment="1" applyProtection="1">
      <alignment horizontal="center" wrapText="1"/>
    </xf>
    <xf numFmtId="0" fontId="12" fillId="0" borderId="0" xfId="207"/>
    <xf numFmtId="0" fontId="16" fillId="0" borderId="0" xfId="207" applyFont="1" applyAlignment="1">
      <alignment vertical="top"/>
    </xf>
    <xf numFmtId="0" fontId="17" fillId="0" borderId="0" xfId="207" applyFont="1" applyAlignment="1">
      <alignment horizontal="justify" vertical="top"/>
    </xf>
    <xf numFmtId="0" fontId="9" fillId="0" borderId="0" xfId="207" applyFont="1" applyAlignment="1">
      <alignment vertical="top"/>
    </xf>
    <xf numFmtId="164" fontId="9" fillId="0" borderId="0" xfId="0" applyNumberFormat="1" applyFont="1" applyAlignment="1">
      <alignment horizontal="left"/>
    </xf>
    <xf numFmtId="164" fontId="9" fillId="0" borderId="0" xfId="0" applyNumberFormat="1" applyFont="1" applyAlignment="1"/>
    <xf numFmtId="4" fontId="9" fillId="0" borderId="0" xfId="207" applyNumberFormat="1" applyFont="1" applyAlignment="1">
      <alignment vertical="top"/>
    </xf>
    <xf numFmtId="0" fontId="26" fillId="0" borderId="0" xfId="0" applyNumberFormat="1" applyFont="1" applyBorder="1" applyAlignment="1">
      <alignment horizontal="center" vertical="center"/>
    </xf>
    <xf numFmtId="0" fontId="7" fillId="0" borderId="0" xfId="210" applyNumberFormat="1" applyFont="1" applyAlignment="1" applyProtection="1">
      <alignment horizontal="center" vertical="top" wrapText="1"/>
    </xf>
    <xf numFmtId="0" fontId="9" fillId="0" borderId="0" xfId="0" applyNumberFormat="1" applyFont="1" applyAlignment="1">
      <alignment horizontal="center" vertical="top"/>
    </xf>
    <xf numFmtId="0" fontId="9" fillId="0" borderId="0" xfId="0" applyFont="1" applyFill="1" applyAlignment="1">
      <alignment horizontal="left" vertical="top" wrapText="1"/>
    </xf>
    <xf numFmtId="0" fontId="13" fillId="0" borderId="0" xfId="0" applyFont="1" applyBorder="1" applyAlignment="1">
      <alignment horizontal="left"/>
    </xf>
    <xf numFmtId="0" fontId="9" fillId="0" borderId="16" xfId="207" applyFont="1" applyBorder="1" applyAlignment="1">
      <alignment vertical="top"/>
    </xf>
    <xf numFmtId="0" fontId="9" fillId="0" borderId="0" xfId="207" applyFont="1" applyAlignment="1">
      <alignment horizontal="center" vertical="top"/>
    </xf>
    <xf numFmtId="0" fontId="9" fillId="0" borderId="17" xfId="207" applyFont="1" applyBorder="1" applyAlignment="1">
      <alignment vertical="top"/>
    </xf>
    <xf numFmtId="0" fontId="9" fillId="0" borderId="0" xfId="207" applyFont="1"/>
    <xf numFmtId="4" fontId="16" fillId="0" borderId="0" xfId="207" applyNumberFormat="1" applyFont="1" applyFill="1" applyBorder="1" applyAlignment="1" applyProtection="1">
      <alignment horizontal="left" vertical="top" wrapText="1"/>
    </xf>
    <xf numFmtId="0" fontId="16" fillId="0" borderId="0" xfId="207" applyFont="1"/>
    <xf numFmtId="0" fontId="8" fillId="0" borderId="0" xfId="207" applyFont="1" applyBorder="1" applyAlignment="1">
      <alignment horizontal="right" vertical="center"/>
    </xf>
    <xf numFmtId="0" fontId="15" fillId="0" borderId="0" xfId="207" applyFont="1" applyBorder="1" applyAlignment="1">
      <alignment vertical="top" wrapText="1"/>
    </xf>
    <xf numFmtId="4" fontId="15" fillId="0" borderId="0" xfId="207" applyNumberFormat="1" applyFont="1" applyFill="1" applyBorder="1" applyAlignment="1" applyProtection="1">
      <alignment horizontal="center" vertical="top" wrapText="1"/>
    </xf>
    <xf numFmtId="0" fontId="20" fillId="0" borderId="0" xfId="0" applyFont="1" applyBorder="1" applyAlignment="1">
      <alignment horizontal="center" vertical="top" wrapText="1"/>
    </xf>
    <xf numFmtId="0" fontId="15" fillId="0" borderId="0" xfId="0" applyFont="1" applyBorder="1" applyAlignment="1">
      <alignment horizontal="center" vertical="top" wrapText="1"/>
    </xf>
    <xf numFmtId="0" fontId="11" fillId="0" borderId="0" xfId="0" applyFont="1" applyBorder="1" applyAlignment="1">
      <alignment vertical="top" wrapText="1"/>
    </xf>
    <xf numFmtId="0" fontId="9" fillId="0" borderId="0" xfId="0" applyFont="1" applyFill="1" applyBorder="1" applyAlignment="1" applyProtection="1">
      <alignment horizontal="left" vertical="top" wrapText="1"/>
    </xf>
    <xf numFmtId="0" fontId="9" fillId="0" borderId="13" xfId="0" applyFont="1" applyBorder="1" applyAlignment="1">
      <alignment vertical="top" wrapText="1"/>
    </xf>
    <xf numFmtId="3" fontId="9" fillId="0" borderId="13" xfId="0" applyNumberFormat="1" applyFont="1" applyBorder="1" applyAlignment="1">
      <alignment horizontal="center"/>
    </xf>
    <xf numFmtId="0" fontId="0" fillId="0" borderId="0" xfId="0" applyFill="1" applyAlignment="1">
      <alignment horizontal="left" vertical="top" wrapText="1"/>
    </xf>
    <xf numFmtId="0" fontId="9" fillId="0" borderId="0" xfId="226" applyFont="1" applyAlignment="1">
      <alignment horizontal="left" vertical="top" wrapText="1"/>
    </xf>
    <xf numFmtId="0" fontId="9" fillId="0" borderId="0" xfId="226" applyFont="1" applyAlignment="1">
      <alignment vertical="top"/>
    </xf>
    <xf numFmtId="0" fontId="9" fillId="0" borderId="0" xfId="226" applyNumberFormat="1" applyFont="1" applyAlignment="1">
      <alignment horizontal="center" vertical="top"/>
    </xf>
    <xf numFmtId="0" fontId="8" fillId="0" borderId="0" xfId="226" applyFont="1" applyAlignment="1">
      <alignment wrapText="1"/>
    </xf>
    <xf numFmtId="0" fontId="9" fillId="0" borderId="0" xfId="226" applyFont="1"/>
    <xf numFmtId="0" fontId="9" fillId="0" borderId="0" xfId="226" applyFont="1" applyAlignment="1">
      <alignment vertical="top" wrapText="1"/>
    </xf>
    <xf numFmtId="0" fontId="9" fillId="0" borderId="0" xfId="226" applyFont="1" applyAlignment="1">
      <alignment horizontal="justify"/>
    </xf>
    <xf numFmtId="0" fontId="9" fillId="0" borderId="0" xfId="206" applyFont="1"/>
    <xf numFmtId="0" fontId="9" fillId="0" borderId="0" xfId="210" applyFont="1" applyFill="1" applyBorder="1" applyAlignment="1" applyProtection="1">
      <alignment horizontal="left" wrapText="1"/>
    </xf>
    <xf numFmtId="0" fontId="9" fillId="0" borderId="0" xfId="226" applyFont="1" applyBorder="1" applyAlignment="1">
      <alignment horizontal="justify"/>
    </xf>
    <xf numFmtId="0" fontId="9" fillId="0" borderId="0" xfId="226" applyFont="1" applyAlignment="1">
      <alignment horizontal="justify" vertical="top"/>
    </xf>
    <xf numFmtId="0" fontId="9" fillId="0" borderId="0" xfId="206" applyFont="1" applyAlignment="1">
      <alignment vertical="top"/>
    </xf>
    <xf numFmtId="0" fontId="9" fillId="0" borderId="0" xfId="226" applyFont="1" applyBorder="1" applyAlignment="1">
      <alignment horizontal="left" vertical="top"/>
    </xf>
    <xf numFmtId="0" fontId="8" fillId="0" borderId="0" xfId="226" applyFont="1" applyAlignment="1">
      <alignment horizontal="justify"/>
    </xf>
    <xf numFmtId="0" fontId="9" fillId="0" borderId="0" xfId="226" applyFont="1" applyBorder="1" applyAlignment="1">
      <alignment horizontal="left"/>
    </xf>
    <xf numFmtId="0" fontId="9" fillId="0" borderId="0" xfId="226" applyFont="1" applyAlignment="1">
      <alignment horizontal="right" vertical="top"/>
    </xf>
    <xf numFmtId="0" fontId="9" fillId="0" borderId="0" xfId="226" applyFont="1" applyAlignment="1">
      <alignment wrapText="1"/>
    </xf>
    <xf numFmtId="0" fontId="21" fillId="0" borderId="0" xfId="226" applyFont="1" applyAlignment="1">
      <alignment wrapText="1"/>
    </xf>
    <xf numFmtId="0" fontId="8" fillId="0" borderId="0" xfId="226" applyFont="1" applyAlignment="1">
      <alignment horizontal="right" vertical="top"/>
    </xf>
    <xf numFmtId="0" fontId="9" fillId="0" borderId="0" xfId="226" applyFont="1" applyAlignment="1">
      <alignment horizontal="left" indent="1"/>
    </xf>
    <xf numFmtId="164" fontId="6" fillId="0" borderId="0" xfId="210" applyNumberFormat="1" applyFont="1" applyFill="1" applyBorder="1" applyAlignment="1" applyProtection="1">
      <alignment horizontal="center" wrapText="1"/>
    </xf>
    <xf numFmtId="164" fontId="8" fillId="0" borderId="0" xfId="0" applyNumberFormat="1" applyFont="1" applyAlignment="1">
      <alignment horizontal="center"/>
    </xf>
    <xf numFmtId="164" fontId="9" fillId="0" borderId="0" xfId="0" applyNumberFormat="1" applyFont="1" applyBorder="1" applyAlignment="1">
      <alignment vertical="top"/>
    </xf>
    <xf numFmtId="0" fontId="10" fillId="0" borderId="0" xfId="0" applyFont="1" applyBorder="1"/>
    <xf numFmtId="164" fontId="26" fillId="0" borderId="0" xfId="116" applyFont="1" applyBorder="1" applyAlignment="1">
      <alignment horizontal="center"/>
    </xf>
    <xf numFmtId="164" fontId="26" fillId="0" borderId="0" xfId="116" applyNumberFormat="1" applyFont="1" applyBorder="1" applyAlignment="1">
      <alignment horizontal="center"/>
    </xf>
    <xf numFmtId="4" fontId="8" fillId="0" borderId="0" xfId="0" applyNumberFormat="1" applyFont="1" applyFill="1" applyAlignment="1" applyProtection="1">
      <alignment horizontal="left" vertical="top" wrapText="1"/>
    </xf>
    <xf numFmtId="4" fontId="9" fillId="0" borderId="0" xfId="0" applyNumberFormat="1" applyFont="1" applyFill="1" applyAlignment="1" applyProtection="1">
      <alignment horizontal="left" vertical="top" wrapText="1"/>
    </xf>
    <xf numFmtId="1" fontId="10" fillId="0" borderId="0" xfId="116" applyNumberFormat="1" applyFont="1" applyBorder="1" applyAlignment="1" applyProtection="1">
      <alignment horizontal="center"/>
      <protection locked="0"/>
    </xf>
    <xf numFmtId="164" fontId="7" fillId="0" borderId="0" xfId="210" applyNumberFormat="1" applyFont="1" applyAlignment="1" applyProtection="1">
      <alignment horizontal="right" wrapText="1"/>
    </xf>
    <xf numFmtId="0" fontId="47" fillId="0" borderId="0" xfId="0" applyFont="1" applyAlignment="1">
      <alignment vertical="top" wrapText="1"/>
    </xf>
    <xf numFmtId="0" fontId="49" fillId="26" borderId="0" xfId="0" applyFont="1" applyFill="1" applyAlignment="1">
      <alignment horizontal="left" vertical="top" wrapText="1"/>
    </xf>
    <xf numFmtId="166" fontId="48" fillId="26" borderId="0" xfId="0" applyNumberFormat="1" applyFont="1" applyFill="1" applyAlignment="1">
      <alignment horizontal="left" vertical="top" wrapText="1"/>
    </xf>
    <xf numFmtId="49" fontId="49" fillId="26" borderId="0" xfId="0" applyNumberFormat="1" applyFont="1" applyFill="1" applyAlignment="1">
      <alignment horizontal="left" vertical="top" wrapText="1"/>
    </xf>
    <xf numFmtId="49" fontId="50" fillId="26" borderId="0" xfId="0" applyNumberFormat="1" applyFont="1" applyFill="1" applyAlignment="1">
      <alignment horizontal="left" vertical="top" wrapText="1"/>
    </xf>
    <xf numFmtId="2" fontId="50" fillId="26" borderId="0" xfId="0" applyNumberFormat="1" applyFont="1" applyFill="1" applyAlignment="1">
      <alignment horizontal="left" vertical="top" wrapText="1"/>
    </xf>
    <xf numFmtId="0" fontId="26" fillId="0" borderId="0" xfId="113" applyNumberFormat="1" applyFont="1" applyBorder="1" applyAlignment="1">
      <alignment horizontal="center"/>
    </xf>
    <xf numFmtId="0" fontId="12" fillId="0" borderId="0" xfId="0" applyNumberFormat="1" applyFont="1" applyAlignment="1">
      <alignment horizontal="center" vertical="top"/>
    </xf>
    <xf numFmtId="0" fontId="8" fillId="0" borderId="0" xfId="210" applyNumberFormat="1" applyFont="1" applyAlignment="1" applyProtection="1">
      <alignment horizontal="center" wrapText="1"/>
    </xf>
    <xf numFmtId="0" fontId="9" fillId="0" borderId="0" xfId="200" applyFont="1" applyAlignment="1">
      <alignment vertical="top" wrapText="1"/>
    </xf>
    <xf numFmtId="0" fontId="9" fillId="0" borderId="13" xfId="0" applyFont="1" applyBorder="1" applyAlignment="1">
      <alignment horizontal="left"/>
    </xf>
    <xf numFmtId="0" fontId="9" fillId="0" borderId="13" xfId="0" applyFont="1" applyFill="1" applyBorder="1" applyAlignment="1">
      <alignment horizontal="justify" vertical="center"/>
    </xf>
    <xf numFmtId="164" fontId="8" fillId="0" borderId="0" xfId="0" applyNumberFormat="1" applyFont="1" applyFill="1" applyBorder="1" applyAlignment="1">
      <alignment horizontal="center"/>
    </xf>
    <xf numFmtId="0" fontId="55" fillId="0" borderId="0" xfId="0" applyFont="1" applyFill="1" applyBorder="1" applyAlignment="1" applyProtection="1">
      <alignment horizontal="left" vertical="top"/>
      <protection locked="0"/>
    </xf>
    <xf numFmtId="0" fontId="55" fillId="0" borderId="0" xfId="0" applyFont="1" applyFill="1" applyBorder="1" applyAlignment="1">
      <alignment horizontal="justify" vertical="top"/>
    </xf>
    <xf numFmtId="0" fontId="55" fillId="0" borderId="0" xfId="0" applyFont="1" applyFill="1" applyBorder="1" applyAlignment="1">
      <alignment horizontal="left" vertical="top" wrapText="1"/>
    </xf>
    <xf numFmtId="0" fontId="55" fillId="0" borderId="13" xfId="0" applyFont="1" applyFill="1" applyBorder="1" applyAlignment="1">
      <alignment horizontal="left" vertical="top" wrapText="1"/>
    </xf>
    <xf numFmtId="164" fontId="8" fillId="0" borderId="0" xfId="208" applyNumberFormat="1" applyFont="1" applyBorder="1" applyAlignment="1">
      <alignment horizontal="center"/>
    </xf>
    <xf numFmtId="0" fontId="8" fillId="0" borderId="0" xfId="0" applyFont="1" applyFill="1" applyBorder="1" applyAlignment="1">
      <alignment horizontal="center"/>
    </xf>
    <xf numFmtId="0" fontId="8" fillId="0" borderId="0" xfId="0" applyNumberFormat="1" applyFont="1" applyFill="1" applyBorder="1" applyAlignment="1">
      <alignment horizontal="center"/>
    </xf>
    <xf numFmtId="0" fontId="10" fillId="0" borderId="13" xfId="0" applyFont="1" applyBorder="1" applyAlignment="1">
      <alignment horizontal="justify"/>
    </xf>
    <xf numFmtId="0" fontId="10" fillId="0" borderId="13" xfId="0" applyFont="1" applyBorder="1"/>
    <xf numFmtId="0" fontId="10" fillId="0" borderId="13" xfId="0" applyFont="1" applyBorder="1" applyAlignment="1">
      <alignment horizontal="center"/>
    </xf>
    <xf numFmtId="164" fontId="10" fillId="0" borderId="13" xfId="0" applyNumberFormat="1" applyFont="1" applyBorder="1"/>
    <xf numFmtId="164" fontId="8" fillId="0" borderId="0" xfId="0" applyNumberFormat="1" applyFont="1" applyBorder="1"/>
    <xf numFmtId="164" fontId="9" fillId="0" borderId="0" xfId="0" applyNumberFormat="1" applyFont="1" applyFill="1" applyBorder="1"/>
    <xf numFmtId="164" fontId="9" fillId="0" borderId="0" xfId="0" applyNumberFormat="1" applyFont="1" applyFill="1" applyBorder="1" applyAlignment="1">
      <alignment wrapText="1"/>
    </xf>
    <xf numFmtId="164" fontId="8" fillId="0" borderId="0" xfId="0" applyNumberFormat="1" applyFont="1" applyFill="1" applyAlignment="1">
      <alignment horizontal="center"/>
    </xf>
    <xf numFmtId="164" fontId="9" fillId="0" borderId="0" xfId="0" applyNumberFormat="1" applyFont="1" applyFill="1" applyAlignment="1">
      <alignment horizontal="center"/>
    </xf>
    <xf numFmtId="0" fontId="9" fillId="0" borderId="0" xfId="0" applyNumberFormat="1" applyFont="1" applyFill="1" applyAlignment="1">
      <alignment horizontal="center" vertical="top"/>
    </xf>
    <xf numFmtId="0" fontId="9" fillId="0" borderId="0" xfId="0" applyNumberFormat="1" applyFont="1" applyFill="1" applyBorder="1" applyAlignment="1">
      <alignment horizontal="center" vertical="top"/>
    </xf>
    <xf numFmtId="0" fontId="26" fillId="0" borderId="0" xfId="0" applyNumberFormat="1" applyFont="1" applyBorder="1" applyAlignment="1">
      <alignment horizontal="center"/>
    </xf>
    <xf numFmtId="0" fontId="13" fillId="0" borderId="0" xfId="0" applyNumberFormat="1" applyFont="1" applyBorder="1" applyAlignment="1">
      <alignment horizontal="center"/>
    </xf>
    <xf numFmtId="0" fontId="7" fillId="0" borderId="0" xfId="210" applyNumberFormat="1" applyFont="1" applyFill="1" applyAlignment="1" applyProtection="1">
      <alignment horizontal="center" vertical="top" wrapText="1"/>
    </xf>
    <xf numFmtId="0" fontId="13" fillId="0" borderId="0" xfId="0" applyNumberFormat="1" applyFont="1" applyAlignment="1">
      <alignment horizontal="center"/>
    </xf>
    <xf numFmtId="0" fontId="6" fillId="0" borderId="0" xfId="210" applyNumberFormat="1" applyFont="1" applyFill="1" applyAlignment="1" applyProtection="1">
      <alignment horizontal="center" vertical="top" wrapText="1"/>
    </xf>
    <xf numFmtId="0" fontId="8" fillId="0" borderId="0" xfId="205" applyFont="1" applyAlignment="1">
      <alignment horizontal="left" vertical="top" wrapText="1"/>
    </xf>
    <xf numFmtId="0" fontId="10" fillId="0" borderId="0" xfId="162" applyFont="1" applyBorder="1" applyAlignment="1" applyProtection="1">
      <alignment horizontal="justify" vertical="top"/>
      <protection locked="0"/>
    </xf>
    <xf numFmtId="0" fontId="9" fillId="0" borderId="0" xfId="210" applyNumberFormat="1" applyFont="1" applyAlignment="1" applyProtection="1">
      <alignment horizontal="center" vertical="top" wrapText="1"/>
    </xf>
    <xf numFmtId="0" fontId="26" fillId="0" borderId="0" xfId="116" applyNumberFormat="1" applyFont="1" applyBorder="1" applyAlignment="1">
      <alignment horizontal="center"/>
    </xf>
    <xf numFmtId="0" fontId="13" fillId="0" borderId="0" xfId="116" applyNumberFormat="1" applyFont="1" applyBorder="1" applyAlignment="1">
      <alignment horizontal="center"/>
    </xf>
    <xf numFmtId="0" fontId="9" fillId="0" borderId="0" xfId="210" applyNumberFormat="1" applyFont="1" applyFill="1" applyBorder="1" applyAlignment="1" applyProtection="1">
      <alignment horizontal="center" wrapText="1"/>
    </xf>
    <xf numFmtId="0" fontId="6" fillId="0" borderId="0" xfId="210" applyNumberFormat="1" applyFont="1" applyFill="1" applyAlignment="1" applyProtection="1">
      <alignment horizontal="center" wrapText="1"/>
    </xf>
    <xf numFmtId="0" fontId="9" fillId="0" borderId="0" xfId="0" applyNumberFormat="1" applyFont="1" applyFill="1" applyAlignment="1">
      <alignment horizontal="center"/>
    </xf>
    <xf numFmtId="0" fontId="7" fillId="0" borderId="0" xfId="210" applyNumberFormat="1" applyFont="1" applyFill="1" applyAlignment="1" applyProtection="1">
      <alignment horizontal="center" wrapText="1"/>
    </xf>
    <xf numFmtId="0" fontId="6" fillId="0" borderId="0" xfId="210" applyNumberFormat="1" applyFont="1" applyBorder="1" applyAlignment="1" applyProtection="1">
      <alignment horizontal="center" wrapText="1"/>
    </xf>
    <xf numFmtId="0" fontId="8" fillId="0" borderId="0" xfId="0" applyFont="1" applyBorder="1" applyAlignment="1" applyProtection="1">
      <alignment vertical="top"/>
    </xf>
    <xf numFmtId="164" fontId="6" fillId="0" borderId="0" xfId="0" applyNumberFormat="1" applyFont="1" applyAlignment="1">
      <alignment horizontal="center" wrapText="1"/>
    </xf>
    <xf numFmtId="0" fontId="10" fillId="0" borderId="0" xfId="0" applyNumberFormat="1" applyFont="1" applyFill="1" applyBorder="1" applyAlignment="1" applyProtection="1">
      <alignment horizontal="right" vertical="top"/>
    </xf>
    <xf numFmtId="164" fontId="9" fillId="0" borderId="13" xfId="0" applyNumberFormat="1" applyFont="1" applyBorder="1" applyAlignment="1">
      <alignment horizontal="center"/>
    </xf>
    <xf numFmtId="0" fontId="9" fillId="0" borderId="0" xfId="202" applyFont="1" applyAlignment="1">
      <alignment horizontal="center"/>
    </xf>
    <xf numFmtId="3" fontId="9" fillId="0" borderId="0" xfId="202" applyNumberFormat="1" applyFont="1" applyAlignment="1">
      <alignment horizontal="center"/>
    </xf>
    <xf numFmtId="0" fontId="13" fillId="0" borderId="0" xfId="0" applyFont="1" applyFill="1" applyBorder="1" applyAlignment="1">
      <alignment wrapText="1"/>
    </xf>
    <xf numFmtId="164" fontId="13" fillId="0" borderId="0" xfId="0" applyNumberFormat="1" applyFont="1" applyFill="1" applyBorder="1"/>
    <xf numFmtId="0" fontId="13" fillId="0" borderId="0" xfId="0" applyFont="1" applyFill="1" applyBorder="1" applyAlignment="1">
      <alignment horizontal="center"/>
    </xf>
    <xf numFmtId="0" fontId="13" fillId="0" borderId="0" xfId="0" applyFont="1" applyFill="1" applyBorder="1"/>
    <xf numFmtId="0" fontId="13" fillId="0" borderId="0" xfId="0" applyFont="1" applyFill="1" applyBorder="1" applyAlignment="1">
      <alignment horizontal="left"/>
    </xf>
    <xf numFmtId="0" fontId="10" fillId="0" borderId="0" xfId="0" applyNumberFormat="1" applyFont="1" applyFill="1" applyBorder="1" applyAlignment="1">
      <alignment horizontal="center" vertical="top"/>
    </xf>
    <xf numFmtId="0" fontId="9" fillId="0" borderId="0" xfId="0" applyFont="1" applyFill="1" applyAlignment="1">
      <alignment horizontal="left" vertical="top"/>
    </xf>
    <xf numFmtId="0" fontId="57" fillId="0" borderId="0" xfId="210" applyFont="1" applyFill="1" applyAlignment="1" applyProtection="1">
      <alignment horizontal="left" wrapText="1"/>
      <protection locked="0"/>
    </xf>
    <xf numFmtId="0" fontId="8" fillId="0" borderId="0" xfId="210" applyNumberFormat="1" applyFont="1" applyFill="1" applyAlignment="1" applyProtection="1">
      <alignment horizontal="center" vertical="top"/>
    </xf>
    <xf numFmtId="0" fontId="14" fillId="0" borderId="0" xfId="0" applyFont="1" applyFill="1" applyBorder="1" applyAlignment="1">
      <alignment horizontal="center" wrapText="1"/>
    </xf>
    <xf numFmtId="164" fontId="26" fillId="0" borderId="0" xfId="113" applyNumberFormat="1" applyFont="1" applyFill="1" applyBorder="1" applyAlignment="1">
      <alignment horizontal="center"/>
    </xf>
    <xf numFmtId="164" fontId="26" fillId="0" borderId="0" xfId="113" applyFont="1" applyFill="1" applyBorder="1" applyAlignment="1">
      <alignment horizontal="center"/>
    </xf>
    <xf numFmtId="0" fontId="26" fillId="0" borderId="0" xfId="0" applyFont="1" applyFill="1" applyBorder="1" applyAlignment="1">
      <alignment horizontal="center"/>
    </xf>
    <xf numFmtId="0" fontId="26" fillId="0" borderId="0" xfId="0" applyFont="1" applyFill="1" applyBorder="1" applyAlignment="1">
      <alignment horizontal="left"/>
    </xf>
    <xf numFmtId="0" fontId="58" fillId="0" borderId="0" xfId="0" applyNumberFormat="1" applyFont="1" applyFill="1" applyBorder="1" applyAlignment="1">
      <alignment horizontal="center" vertical="top"/>
    </xf>
    <xf numFmtId="0" fontId="9" fillId="0" borderId="0" xfId="168"/>
    <xf numFmtId="0" fontId="9" fillId="0" borderId="0" xfId="168" applyFont="1" applyAlignment="1">
      <alignment horizontal="center"/>
    </xf>
    <xf numFmtId="0" fontId="9" fillId="0" borderId="0" xfId="168" applyFont="1" applyAlignment="1">
      <alignment vertical="top" wrapText="1"/>
    </xf>
    <xf numFmtId="164" fontId="9" fillId="0" borderId="0" xfId="168" applyNumberFormat="1" applyFont="1" applyAlignment="1">
      <alignment vertical="top"/>
    </xf>
    <xf numFmtId="3" fontId="9" fillId="0" borderId="0" xfId="168" applyNumberFormat="1" applyFont="1" applyAlignment="1">
      <alignment horizontal="center"/>
    </xf>
    <xf numFmtId="0" fontId="8" fillId="0" borderId="0" xfId="168" applyFont="1" applyBorder="1" applyAlignment="1" applyProtection="1">
      <alignment horizontal="center"/>
      <protection locked="0"/>
    </xf>
    <xf numFmtId="0" fontId="9" fillId="0" borderId="0" xfId="198" applyFont="1" applyAlignment="1">
      <alignment vertical="top" wrapText="1"/>
    </xf>
    <xf numFmtId="0" fontId="9" fillId="0" borderId="0" xfId="199" applyFont="1" applyAlignment="1">
      <alignment vertical="top" wrapText="1"/>
    </xf>
    <xf numFmtId="0" fontId="9" fillId="0" borderId="0" xfId="225" applyNumberFormat="1" applyFont="1" applyFill="1" applyBorder="1" applyAlignment="1">
      <alignment vertical="top" wrapText="1"/>
    </xf>
    <xf numFmtId="0" fontId="9" fillId="0" borderId="0" xfId="210" applyFont="1" applyFill="1" applyAlignment="1" applyProtection="1">
      <alignment horizontal="center" wrapText="1"/>
    </xf>
    <xf numFmtId="0" fontId="57" fillId="0" borderId="0" xfId="210" applyFont="1" applyFill="1" applyAlignment="1" applyProtection="1">
      <alignment horizontal="left" wrapText="1"/>
    </xf>
    <xf numFmtId="0" fontId="7" fillId="0" borderId="0" xfId="210" applyNumberFormat="1" applyFont="1" applyFill="1" applyAlignment="1" applyProtection="1">
      <alignment horizontal="center" vertical="top"/>
    </xf>
    <xf numFmtId="0" fontId="9" fillId="0" borderId="0" xfId="210" applyNumberFormat="1" applyFont="1" applyFill="1" applyAlignment="1" applyProtection="1">
      <alignment horizontal="center" vertical="top"/>
    </xf>
    <xf numFmtId="164" fontId="56" fillId="0" borderId="0" xfId="210" applyNumberFormat="1" applyFont="1" applyFill="1" applyAlignment="1" applyProtection="1">
      <alignment horizontal="center" wrapText="1"/>
    </xf>
    <xf numFmtId="164" fontId="8" fillId="0" borderId="0" xfId="209" applyNumberFormat="1" applyFont="1" applyFill="1" applyAlignment="1">
      <alignment horizontal="center"/>
    </xf>
    <xf numFmtId="0" fontId="9" fillId="0" borderId="0" xfId="225" applyNumberFormat="1" applyFont="1" applyFill="1" applyBorder="1" applyAlignment="1">
      <alignment horizontal="left" vertical="top" wrapText="1"/>
    </xf>
    <xf numFmtId="164" fontId="57" fillId="0" borderId="0" xfId="210" applyNumberFormat="1" applyFont="1" applyFill="1" applyAlignment="1" applyProtection="1">
      <alignment horizontal="left" wrapText="1"/>
    </xf>
    <xf numFmtId="4" fontId="8" fillId="0" borderId="0" xfId="0" applyNumberFormat="1" applyFont="1" applyAlignment="1" applyProtection="1">
      <alignment horizontal="left" vertical="top"/>
    </xf>
    <xf numFmtId="0" fontId="9" fillId="0" borderId="0" xfId="247" applyFont="1" applyAlignment="1">
      <alignment horizontal="center" vertical="top"/>
    </xf>
    <xf numFmtId="0" fontId="16" fillId="0" borderId="0" xfId="247" applyFont="1" applyAlignment="1">
      <alignment horizontal="center" vertical="top"/>
    </xf>
    <xf numFmtId="0" fontId="16" fillId="0" borderId="0" xfId="247" applyFont="1" applyAlignment="1">
      <alignment vertical="top"/>
    </xf>
    <xf numFmtId="0" fontId="9" fillId="0" borderId="0" xfId="247" applyFont="1" applyAlignment="1">
      <alignment horizontal="left" wrapText="1"/>
    </xf>
    <xf numFmtId="0" fontId="9" fillId="0" borderId="0" xfId="247" applyFont="1"/>
    <xf numFmtId="0" fontId="9" fillId="0" borderId="0" xfId="247" applyFont="1" applyAlignment="1">
      <alignment vertical="top"/>
    </xf>
    <xf numFmtId="0" fontId="9" fillId="0" borderId="0" xfId="247" applyFont="1" applyAlignment="1">
      <alignment horizontal="left" indent="2"/>
    </xf>
    <xf numFmtId="0" fontId="9" fillId="0" borderId="13" xfId="247" applyFont="1" applyBorder="1" applyAlignment="1">
      <alignment horizontal="left" indent="2"/>
    </xf>
    <xf numFmtId="0" fontId="9" fillId="0" borderId="13" xfId="247" applyFont="1" applyBorder="1" applyAlignment="1">
      <alignment horizontal="center" vertical="top"/>
    </xf>
    <xf numFmtId="0" fontId="9" fillId="0" borderId="13" xfId="247" applyFont="1" applyBorder="1" applyAlignment="1">
      <alignment vertical="top"/>
    </xf>
    <xf numFmtId="0" fontId="16" fillId="0" borderId="0" xfId="247" applyFont="1" applyAlignment="1">
      <alignment horizontal="left" vertical="top"/>
    </xf>
    <xf numFmtId="0" fontId="8" fillId="0" borderId="0" xfId="247" applyFont="1" applyAlignment="1">
      <alignment horizontal="center"/>
    </xf>
    <xf numFmtId="164" fontId="8" fillId="0" borderId="0" xfId="247" applyNumberFormat="1" applyFont="1" applyAlignment="1">
      <alignment vertical="top"/>
    </xf>
    <xf numFmtId="0" fontId="67" fillId="0" borderId="0" xfId="0" applyFont="1" applyFill="1" applyAlignment="1">
      <alignment horizontal="center" wrapText="1"/>
    </xf>
    <xf numFmtId="49" fontId="66" fillId="0" borderId="0" xfId="0" applyNumberFormat="1" applyFont="1" applyFill="1" applyAlignment="1">
      <alignment horizontal="left" vertical="center" wrapText="1"/>
    </xf>
    <xf numFmtId="0" fontId="68" fillId="0" borderId="0" xfId="0" applyFont="1" applyFill="1" applyAlignment="1">
      <alignment horizontal="center" wrapText="1"/>
    </xf>
    <xf numFmtId="0" fontId="0" fillId="0" borderId="0" xfId="0" applyFont="1" applyFill="1" applyAlignment="1">
      <alignment horizontal="center" wrapText="1"/>
    </xf>
    <xf numFmtId="0" fontId="67" fillId="0" borderId="0" xfId="0" applyFont="1" applyFill="1" applyAlignment="1">
      <alignment horizontal="center" vertical="top" wrapText="1"/>
    </xf>
    <xf numFmtId="0" fontId="70" fillId="0" borderId="0" xfId="0" applyFont="1" applyFill="1" applyAlignment="1">
      <alignment horizontal="center" wrapText="1"/>
    </xf>
    <xf numFmtId="0" fontId="70" fillId="0" borderId="0" xfId="0" applyFont="1" applyFill="1" applyAlignment="1">
      <alignment horizontal="justify" vertical="top" wrapText="1"/>
    </xf>
    <xf numFmtId="0" fontId="4" fillId="0" borderId="0" xfId="0" applyFont="1" applyFill="1" applyAlignment="1">
      <alignment horizontal="left" vertical="top" wrapText="1"/>
    </xf>
    <xf numFmtId="164" fontId="4" fillId="0" borderId="0" xfId="0" applyNumberFormat="1" applyFont="1" applyFill="1" applyAlignment="1">
      <alignment horizontal="center"/>
    </xf>
    <xf numFmtId="0" fontId="4" fillId="0" borderId="0" xfId="248" applyFont="1" applyAlignment="1">
      <alignment horizontal="left" vertical="top" wrapText="1"/>
    </xf>
    <xf numFmtId="0" fontId="4" fillId="0" borderId="0" xfId="0" applyFont="1" applyFill="1" applyBorder="1" applyAlignment="1">
      <alignment horizontal="justify" vertical="center"/>
    </xf>
    <xf numFmtId="0" fontId="4" fillId="0" borderId="0" xfId="0" applyFont="1" applyBorder="1" applyAlignment="1">
      <alignment horizontal="justify" vertical="top"/>
    </xf>
    <xf numFmtId="0" fontId="4" fillId="0" borderId="0" xfId="0" applyFont="1" applyAlignment="1">
      <alignment wrapText="1"/>
    </xf>
    <xf numFmtId="0" fontId="4" fillId="0" borderId="0" xfId="0" applyFont="1" applyBorder="1" applyAlignment="1">
      <alignment vertical="top"/>
    </xf>
    <xf numFmtId="0" fontId="4" fillId="0" borderId="0" xfId="208" applyFont="1" applyBorder="1" applyAlignment="1">
      <alignment horizontal="left" vertical="top" wrapText="1"/>
    </xf>
    <xf numFmtId="0" fontId="4" fillId="0" borderId="0" xfId="0" applyFont="1" applyBorder="1" applyAlignment="1">
      <alignment horizontal="justify" vertical="top" wrapText="1"/>
    </xf>
    <xf numFmtId="0" fontId="4" fillId="0" borderId="0" xfId="0" applyFont="1" applyFill="1" applyAlignment="1">
      <alignment horizontal="justify" vertical="top"/>
    </xf>
    <xf numFmtId="49" fontId="4" fillId="0" borderId="0" xfId="205" applyNumberFormat="1" applyFont="1" applyBorder="1" applyAlignment="1">
      <alignment horizontal="justify" vertical="top" wrapText="1"/>
    </xf>
    <xf numFmtId="0" fontId="4" fillId="0" borderId="0" xfId="0" applyFont="1" applyBorder="1" applyAlignment="1">
      <alignment horizontal="center"/>
    </xf>
    <xf numFmtId="0" fontId="4" fillId="0" borderId="0" xfId="205" applyFont="1" applyBorder="1"/>
    <xf numFmtId="0" fontId="4" fillId="0" borderId="0" xfId="205" applyFont="1" applyBorder="1" applyAlignment="1">
      <alignment horizontal="center"/>
    </xf>
    <xf numFmtId="0" fontId="4" fillId="0" borderId="0" xfId="0" applyFont="1" applyBorder="1" applyAlignment="1" applyProtection="1">
      <alignment horizontal="center"/>
      <protection locked="0"/>
    </xf>
    <xf numFmtId="164" fontId="4" fillId="0" borderId="0" xfId="0" applyNumberFormat="1" applyFont="1" applyAlignment="1">
      <alignment horizontal="center"/>
    </xf>
    <xf numFmtId="0" fontId="4" fillId="0" borderId="0" xfId="0" applyFont="1" applyAlignment="1">
      <alignment vertical="top"/>
    </xf>
    <xf numFmtId="0" fontId="4" fillId="0" borderId="0" xfId="0" applyFont="1" applyAlignment="1">
      <alignment horizontal="center"/>
    </xf>
    <xf numFmtId="0" fontId="4" fillId="0" borderId="0" xfId="0" applyFont="1"/>
    <xf numFmtId="164" fontId="47" fillId="0" borderId="0" xfId="0" applyNumberFormat="1" applyFont="1" applyAlignment="1">
      <alignment vertical="top" wrapText="1"/>
    </xf>
    <xf numFmtId="0" fontId="4" fillId="0" borderId="0" xfId="0" applyFont="1" applyFill="1" applyBorder="1" applyAlignment="1">
      <alignment horizontal="justify" vertical="top"/>
    </xf>
    <xf numFmtId="0" fontId="4" fillId="0" borderId="0" xfId="208" applyFont="1" applyBorder="1" applyAlignment="1">
      <alignment horizontal="center" vertical="top" wrapText="1"/>
    </xf>
    <xf numFmtId="0" fontId="4" fillId="0" borderId="0" xfId="208" applyFont="1" applyBorder="1" applyAlignment="1">
      <alignment horizontal="center" wrapText="1"/>
    </xf>
    <xf numFmtId="0" fontId="4" fillId="0" borderId="0" xfId="208" applyNumberFormat="1" applyFont="1" applyBorder="1" applyAlignment="1">
      <alignment horizontal="center" wrapText="1"/>
    </xf>
    <xf numFmtId="164" fontId="4" fillId="0" borderId="0" xfId="208" applyNumberFormat="1" applyFont="1" applyBorder="1" applyAlignment="1">
      <alignment horizontal="center"/>
    </xf>
    <xf numFmtId="164" fontId="4" fillId="0" borderId="0" xfId="0" applyNumberFormat="1" applyFont="1" applyFill="1" applyBorder="1" applyAlignment="1">
      <alignment horizontal="center"/>
    </xf>
    <xf numFmtId="0" fontId="4" fillId="0" borderId="0" xfId="0" applyFont="1" applyAlignment="1">
      <alignment horizontal="center" vertical="top"/>
    </xf>
    <xf numFmtId="0" fontId="4" fillId="0" borderId="0" xfId="0" applyFont="1" applyAlignment="1">
      <alignment horizontal="left" wrapText="1"/>
    </xf>
    <xf numFmtId="164" fontId="4" fillId="0" borderId="13" xfId="0" applyNumberFormat="1" applyFont="1" applyFill="1" applyBorder="1" applyAlignment="1">
      <alignment horizontal="center"/>
    </xf>
    <xf numFmtId="0" fontId="4" fillId="0" borderId="0" xfId="0" applyFont="1" applyBorder="1" applyAlignment="1">
      <alignment horizontal="center" vertical="top"/>
    </xf>
    <xf numFmtId="49" fontId="6" fillId="0" borderId="0" xfId="0" applyNumberFormat="1" applyFont="1" applyFill="1" applyBorder="1" applyAlignment="1">
      <alignment horizontal="center" vertical="top"/>
    </xf>
    <xf numFmtId="49" fontId="6" fillId="0" borderId="0" xfId="0" applyNumberFormat="1" applyFont="1" applyFill="1" applyAlignment="1">
      <alignment horizontal="right" vertical="top"/>
    </xf>
    <xf numFmtId="49" fontId="6" fillId="0" borderId="0" xfId="0" applyNumberFormat="1" applyFont="1" applyAlignment="1">
      <alignment horizontal="right" vertical="top"/>
    </xf>
    <xf numFmtId="3" fontId="6" fillId="0" borderId="0" xfId="0" applyNumberFormat="1" applyFont="1" applyFill="1" applyAlignment="1">
      <alignment horizontal="right" vertical="top"/>
    </xf>
    <xf numFmtId="0" fontId="8" fillId="0" borderId="0" xfId="0" applyFont="1" applyFill="1" applyAlignment="1">
      <alignment horizontal="right"/>
    </xf>
    <xf numFmtId="49" fontId="73" fillId="0" borderId="0" xfId="0" applyNumberFormat="1" applyFont="1" applyFill="1" applyBorder="1" applyAlignment="1">
      <alignment horizontal="right"/>
    </xf>
    <xf numFmtId="1" fontId="73" fillId="0" borderId="0" xfId="0" applyNumberFormat="1" applyFont="1" applyFill="1" applyBorder="1" applyAlignment="1">
      <alignment horizontal="right"/>
    </xf>
    <xf numFmtId="0" fontId="6" fillId="0" borderId="0" xfId="0" applyNumberFormat="1" applyFont="1" applyFill="1" applyAlignment="1">
      <alignment horizontal="left" vertical="top" wrapText="1"/>
    </xf>
    <xf numFmtId="0" fontId="71" fillId="0" borderId="13" xfId="0" applyNumberFormat="1" applyFont="1" applyBorder="1" applyAlignment="1">
      <alignment horizontal="justify" vertical="top" wrapText="1"/>
    </xf>
    <xf numFmtId="0" fontId="6" fillId="0" borderId="0" xfId="0" applyNumberFormat="1" applyFont="1" applyFill="1" applyBorder="1" applyAlignment="1">
      <alignment horizontal="left" vertical="top" wrapText="1"/>
    </xf>
    <xf numFmtId="0" fontId="4" fillId="0" borderId="0" xfId="0" applyFont="1" applyAlignment="1">
      <alignment vertical="top" wrapText="1"/>
    </xf>
    <xf numFmtId="0" fontId="74" fillId="0" borderId="0" xfId="225" applyNumberFormat="1" applyFont="1" applyFill="1" applyBorder="1" applyAlignment="1">
      <alignment horizontal="justify" vertical="top" wrapText="1"/>
    </xf>
    <xf numFmtId="0" fontId="4" fillId="0" borderId="0" xfId="0" applyFont="1" applyBorder="1"/>
    <xf numFmtId="0" fontId="4" fillId="0" borderId="0" xfId="0" applyFont="1" applyBorder="1" applyAlignment="1">
      <alignment wrapText="1"/>
    </xf>
    <xf numFmtId="0" fontId="4" fillId="0" borderId="0" xfId="0" applyFont="1" applyBorder="1" applyAlignment="1" applyProtection="1">
      <alignment horizontal="center" vertical="top"/>
      <protection locked="0"/>
    </xf>
    <xf numFmtId="0" fontId="4" fillId="0" borderId="0" xfId="0" applyFont="1" applyBorder="1" applyAlignment="1">
      <alignment horizontal="left" vertical="top" wrapText="1"/>
    </xf>
    <xf numFmtId="0" fontId="8" fillId="0" borderId="0" xfId="0" applyNumberFormat="1" applyFont="1" applyBorder="1" applyAlignment="1">
      <alignment horizontal="center"/>
    </xf>
    <xf numFmtId="164" fontId="4" fillId="0" borderId="0" xfId="0" applyNumberFormat="1" applyFont="1" applyBorder="1" applyAlignment="1">
      <alignment horizontal="center"/>
    </xf>
    <xf numFmtId="0" fontId="4" fillId="0" borderId="0" xfId="0" applyFont="1" applyBorder="1" applyAlignment="1">
      <alignment horizontal="justify"/>
    </xf>
    <xf numFmtId="0" fontId="4" fillId="0" borderId="0" xfId="0" applyNumberFormat="1" applyFont="1" applyBorder="1" applyAlignment="1">
      <alignment horizontal="center"/>
    </xf>
    <xf numFmtId="4" fontId="4" fillId="0" borderId="0" xfId="0" applyNumberFormat="1" applyFont="1" applyBorder="1" applyAlignment="1">
      <alignment horizontal="center"/>
    </xf>
    <xf numFmtId="0" fontId="10" fillId="0" borderId="0" xfId="0" applyFont="1" applyBorder="1" applyAlignment="1">
      <alignment horizontal="center" vertical="top"/>
    </xf>
    <xf numFmtId="0" fontId="4" fillId="0" borderId="13" xfId="0" applyFont="1" applyBorder="1" applyAlignment="1">
      <alignment horizontal="center"/>
    </xf>
    <xf numFmtId="0" fontId="4" fillId="0" borderId="0" xfId="226" applyNumberFormat="1" applyFont="1" applyFill="1" applyBorder="1" applyAlignment="1" applyProtection="1">
      <alignment horizontal="center" vertical="top"/>
    </xf>
    <xf numFmtId="0" fontId="4" fillId="0" borderId="0" xfId="202" applyFont="1" applyAlignment="1">
      <alignment horizontal="center"/>
    </xf>
    <xf numFmtId="3" fontId="4" fillId="0" borderId="0" xfId="202" applyNumberFormat="1" applyFont="1" applyAlignment="1">
      <alignment horizontal="center"/>
    </xf>
    <xf numFmtId="0" fontId="6" fillId="0" borderId="0" xfId="0" applyNumberFormat="1" applyFont="1" applyFill="1" applyAlignment="1">
      <alignment horizontal="center" vertical="top"/>
    </xf>
    <xf numFmtId="0" fontId="10" fillId="0" borderId="0" xfId="0" applyFont="1" applyFill="1" applyAlignment="1">
      <alignment horizontal="left" vertical="top" wrapText="1"/>
    </xf>
    <xf numFmtId="0" fontId="10" fillId="0" borderId="0" xfId="0" applyFont="1" applyFill="1" applyAlignment="1">
      <alignment horizontal="center"/>
    </xf>
    <xf numFmtId="0" fontId="4" fillId="0" borderId="0" xfId="210" applyFont="1" applyFill="1" applyAlignment="1" applyProtection="1">
      <alignment horizontal="center" wrapText="1"/>
    </xf>
    <xf numFmtId="49" fontId="8" fillId="0" borderId="0" xfId="0" applyNumberFormat="1" applyFont="1" applyFill="1" applyAlignment="1">
      <alignment horizontal="left" vertical="top" wrapText="1"/>
    </xf>
    <xf numFmtId="49" fontId="10" fillId="0" borderId="0" xfId="0" applyNumberFormat="1" applyFont="1" applyFill="1" applyAlignment="1">
      <alignment horizontal="center"/>
    </xf>
    <xf numFmtId="0" fontId="4" fillId="0" borderId="0" xfId="0" applyFont="1" applyFill="1" applyAlignment="1">
      <alignment horizontal="center"/>
    </xf>
    <xf numFmtId="164" fontId="4" fillId="0" borderId="0" xfId="0" applyNumberFormat="1" applyFont="1" applyFill="1" applyAlignment="1">
      <alignment horizontal="center" wrapText="1"/>
    </xf>
    <xf numFmtId="0" fontId="4" fillId="0" borderId="0" xfId="0" applyFont="1" applyFill="1"/>
    <xf numFmtId="0" fontId="4" fillId="0" borderId="0" xfId="0" applyFont="1" applyFill="1" applyBorder="1" applyAlignment="1" applyProtection="1">
      <alignment horizontal="center" vertical="top"/>
      <protection locked="0"/>
    </xf>
    <xf numFmtId="0" fontId="4" fillId="0" borderId="0" xfId="0" applyNumberFormat="1" applyFont="1" applyFill="1" applyAlignment="1">
      <alignment horizontal="center"/>
    </xf>
    <xf numFmtId="0" fontId="4" fillId="0" borderId="0" xfId="0" applyFont="1" applyFill="1" applyAlignment="1">
      <alignment vertical="top"/>
    </xf>
    <xf numFmtId="0" fontId="4" fillId="0" borderId="0" xfId="0" applyFont="1" applyFill="1" applyAlignment="1">
      <alignment horizontal="center" vertical="top"/>
    </xf>
    <xf numFmtId="0" fontId="4" fillId="0" borderId="0" xfId="0" applyFont="1" applyFill="1" applyBorder="1" applyAlignment="1">
      <alignment horizontal="center"/>
    </xf>
    <xf numFmtId="0" fontId="4" fillId="0" borderId="0" xfId="0" applyNumberFormat="1" applyFont="1" applyFill="1" applyBorder="1" applyAlignment="1">
      <alignment horizontal="center"/>
    </xf>
    <xf numFmtId="0" fontId="4" fillId="0" borderId="0" xfId="0" applyFont="1" applyFill="1" applyBorder="1"/>
    <xf numFmtId="0" fontId="4" fillId="0" borderId="13" xfId="0" applyFont="1" applyFill="1" applyBorder="1" applyAlignment="1">
      <alignment horizontal="center"/>
    </xf>
    <xf numFmtId="0" fontId="4" fillId="0" borderId="13" xfId="0" applyNumberFormat="1" applyFont="1" applyFill="1" applyBorder="1" applyAlignment="1">
      <alignment horizontal="center"/>
    </xf>
    <xf numFmtId="0" fontId="4" fillId="0" borderId="0" xfId="0" applyFont="1" applyFill="1" applyBorder="1" applyAlignment="1">
      <alignment wrapText="1"/>
    </xf>
    <xf numFmtId="0" fontId="4" fillId="0" borderId="0" xfId="0" applyFont="1" applyFill="1" applyBorder="1" applyAlignment="1" applyProtection="1">
      <alignment horizontal="center"/>
      <protection locked="0"/>
    </xf>
    <xf numFmtId="0" fontId="10" fillId="0" borderId="0" xfId="0" applyNumberFormat="1" applyFont="1" applyFill="1" applyAlignment="1">
      <alignment horizontal="center"/>
    </xf>
    <xf numFmtId="0" fontId="4" fillId="0" borderId="0" xfId="0" applyFont="1" applyBorder="1" applyAlignment="1">
      <alignment vertical="top" wrapText="1"/>
    </xf>
    <xf numFmtId="3" fontId="4" fillId="0" borderId="0" xfId="0" applyNumberFormat="1" applyFont="1" applyBorder="1" applyAlignment="1">
      <alignment horizontal="center"/>
    </xf>
    <xf numFmtId="3" fontId="4" fillId="0" borderId="0" xfId="0" applyNumberFormat="1" applyFont="1" applyAlignment="1">
      <alignment horizontal="center"/>
    </xf>
    <xf numFmtId="0" fontId="4" fillId="0" borderId="0" xfId="226" applyFont="1" applyFill="1" applyBorder="1" applyAlignment="1" applyProtection="1">
      <alignment horizontal="justify" vertical="top" wrapText="1"/>
    </xf>
    <xf numFmtId="0" fontId="4" fillId="0" borderId="0" xfId="226" applyFont="1" applyFill="1" applyBorder="1" applyAlignment="1" applyProtection="1">
      <alignment horizontal="center"/>
    </xf>
    <xf numFmtId="3" fontId="4" fillId="0" borderId="0" xfId="226" applyNumberFormat="1" applyFont="1" applyFill="1" applyBorder="1" applyAlignment="1" applyProtection="1">
      <alignment horizontal="center"/>
    </xf>
    <xf numFmtId="0" fontId="4" fillId="0" borderId="0" xfId="210" applyFont="1" applyFill="1" applyBorder="1" applyAlignment="1" applyProtection="1">
      <alignment horizontal="center" wrapText="1"/>
    </xf>
    <xf numFmtId="0" fontId="4" fillId="0" borderId="0" xfId="226" applyFont="1" applyAlignment="1">
      <alignment horizontal="justify"/>
    </xf>
    <xf numFmtId="0" fontId="4" fillId="0" borderId="0" xfId="0" applyFont="1" applyAlignment="1">
      <alignment horizontal="justify" vertical="top"/>
    </xf>
    <xf numFmtId="3" fontId="4" fillId="0" borderId="0" xfId="0" applyNumberFormat="1" applyFont="1" applyAlignment="1">
      <alignment horizontal="center" vertical="top"/>
    </xf>
    <xf numFmtId="0" fontId="4" fillId="0" borderId="0" xfId="210" applyNumberFormat="1" applyFont="1" applyAlignment="1" applyProtection="1">
      <alignment horizontal="center" vertical="top" wrapText="1"/>
    </xf>
    <xf numFmtId="4" fontId="4" fillId="0" borderId="0" xfId="0" applyNumberFormat="1" applyFont="1" applyAlignment="1" applyProtection="1">
      <alignment horizontal="left" vertical="top" wrapText="1"/>
    </xf>
    <xf numFmtId="0" fontId="10" fillId="0" borderId="0" xfId="0" applyFont="1" applyAlignment="1">
      <alignment vertical="top" wrapText="1"/>
    </xf>
    <xf numFmtId="3" fontId="10" fillId="0" borderId="0" xfId="0" applyNumberFormat="1" applyFont="1" applyAlignment="1">
      <alignment horizontal="center"/>
    </xf>
    <xf numFmtId="0" fontId="10" fillId="0" borderId="0" xfId="0" applyFont="1" applyAlignment="1">
      <alignment vertical="top"/>
    </xf>
    <xf numFmtId="164" fontId="10" fillId="0" borderId="0" xfId="0" applyNumberFormat="1" applyFont="1" applyAlignment="1"/>
    <xf numFmtId="164" fontId="10" fillId="0" borderId="0" xfId="0" applyNumberFormat="1" applyFont="1" applyAlignment="1">
      <alignment horizontal="center"/>
    </xf>
    <xf numFmtId="0" fontId="4" fillId="0" borderId="0" xfId="169" applyFont="1" applyFill="1" applyBorder="1" applyAlignment="1">
      <alignment horizontal="justify" vertical="top" wrapText="1"/>
    </xf>
    <xf numFmtId="49" fontId="70" fillId="0" borderId="0" xfId="0" applyNumberFormat="1" applyFont="1" applyFill="1" applyAlignment="1">
      <alignment horizontal="justify" vertical="top" wrapText="1"/>
    </xf>
    <xf numFmtId="0" fontId="70" fillId="0" borderId="0" xfId="0" applyFont="1" applyFill="1" applyAlignment="1">
      <alignment horizontal="left" vertical="top" wrapText="1"/>
    </xf>
    <xf numFmtId="0" fontId="4" fillId="0" borderId="0" xfId="0" applyFont="1" applyFill="1" applyBorder="1" applyAlignment="1">
      <alignment horizontal="right" vertical="center"/>
    </xf>
    <xf numFmtId="0" fontId="4" fillId="0" borderId="0" xfId="0" applyNumberFormat="1" applyFont="1" applyAlignment="1">
      <alignment horizontal="left" vertical="top" wrapText="1"/>
    </xf>
    <xf numFmtId="0" fontId="4" fillId="0" borderId="0" xfId="113" applyNumberFormat="1" applyFont="1" applyAlignment="1">
      <alignment horizontal="center"/>
    </xf>
    <xf numFmtId="0" fontId="4" fillId="0" borderId="0" xfId="0" applyFont="1" applyAlignment="1">
      <alignment horizontal="left"/>
    </xf>
    <xf numFmtId="0" fontId="4" fillId="0" borderId="0" xfId="0" quotePrefix="1" applyFont="1" applyAlignment="1">
      <alignment horizontal="left"/>
    </xf>
    <xf numFmtId="0" fontId="4" fillId="0" borderId="13" xfId="0" applyFont="1" applyBorder="1"/>
    <xf numFmtId="0" fontId="4" fillId="0" borderId="13" xfId="113" applyNumberFormat="1" applyFont="1" applyBorder="1" applyAlignment="1">
      <alignment horizontal="center"/>
    </xf>
    <xf numFmtId="164" fontId="4" fillId="0" borderId="13" xfId="0" applyNumberFormat="1" applyFont="1" applyBorder="1" applyAlignment="1">
      <alignment horizontal="center"/>
    </xf>
    <xf numFmtId="0" fontId="4" fillId="0" borderId="0" xfId="210" applyNumberFormat="1" applyFont="1" applyFill="1" applyBorder="1" applyAlignment="1" applyProtection="1">
      <alignment horizontal="center" vertical="top" wrapText="1"/>
    </xf>
    <xf numFmtId="0" fontId="8" fillId="0" borderId="0" xfId="0" applyFont="1"/>
    <xf numFmtId="0" fontId="76" fillId="0" borderId="0" xfId="0" applyFont="1" applyAlignment="1" applyProtection="1">
      <alignment horizontal="center"/>
      <protection locked="0"/>
    </xf>
    <xf numFmtId="164" fontId="76" fillId="0" borderId="0" xfId="0" applyNumberFormat="1" applyFont="1"/>
    <xf numFmtId="4" fontId="4" fillId="0" borderId="0" xfId="0" applyNumberFormat="1" applyFont="1" applyBorder="1" applyAlignment="1" applyProtection="1">
      <alignment horizontal="center"/>
      <protection locked="0"/>
    </xf>
    <xf numFmtId="0" fontId="13" fillId="0" borderId="0" xfId="0" applyFont="1" applyBorder="1" applyAlignment="1" applyProtection="1">
      <alignment horizontal="center" vertical="top"/>
      <protection locked="0"/>
    </xf>
    <xf numFmtId="0" fontId="4" fillId="0" borderId="0" xfId="261" applyFont="1" applyAlignment="1">
      <alignment horizontal="left" vertical="top" wrapText="1"/>
    </xf>
    <xf numFmtId="2" fontId="4" fillId="0" borderId="0" xfId="0" applyNumberFormat="1" applyFont="1" applyAlignment="1">
      <alignment horizontal="center"/>
    </xf>
    <xf numFmtId="0" fontId="4" fillId="0" borderId="0" xfId="113" applyNumberFormat="1" applyFont="1" applyBorder="1" applyAlignment="1">
      <alignment horizontal="center"/>
    </xf>
    <xf numFmtId="0" fontId="4" fillId="0" borderId="0" xfId="261" applyFont="1" applyAlignment="1">
      <alignment horizontal="center"/>
    </xf>
    <xf numFmtId="0" fontId="4" fillId="0" borderId="0" xfId="0" applyNumberFormat="1" applyFont="1" applyAlignment="1">
      <alignment horizontal="justify" vertical="top"/>
    </xf>
    <xf numFmtId="49" fontId="4" fillId="0" borderId="0" xfId="0" applyNumberFormat="1" applyFont="1" applyAlignment="1">
      <alignment horizontal="left" vertical="top"/>
    </xf>
    <xf numFmtId="0" fontId="4" fillId="0" borderId="0" xfId="210" applyFont="1" applyFill="1" applyBorder="1" applyAlignment="1" applyProtection="1">
      <alignment horizontal="left" wrapText="1"/>
      <protection locked="0"/>
    </xf>
    <xf numFmtId="1" fontId="4" fillId="0" borderId="0" xfId="210" applyNumberFormat="1" applyFont="1" applyFill="1" applyBorder="1" applyAlignment="1" applyProtection="1">
      <alignment horizontal="left" wrapText="1"/>
    </xf>
    <xf numFmtId="0" fontId="4" fillId="0" borderId="0" xfId="210" applyFont="1" applyFill="1" applyBorder="1" applyAlignment="1" applyProtection="1">
      <alignment horizontal="left" wrapText="1"/>
    </xf>
    <xf numFmtId="0" fontId="4" fillId="0" borderId="0" xfId="261" applyFont="1" applyAlignment="1">
      <alignment wrapText="1"/>
    </xf>
    <xf numFmtId="0" fontId="4" fillId="0" borderId="0" xfId="0" quotePrefix="1" applyNumberFormat="1" applyFont="1" applyAlignment="1">
      <alignment horizontal="left" vertical="top" wrapText="1"/>
    </xf>
    <xf numFmtId="49" fontId="4" fillId="0" borderId="0" xfId="0" applyNumberFormat="1" applyFont="1" applyAlignment="1">
      <alignment horizontal="justify" vertical="top"/>
    </xf>
    <xf numFmtId="1" fontId="4" fillId="0" borderId="0" xfId="113" applyNumberFormat="1" applyFont="1" applyBorder="1" applyAlignment="1" applyProtection="1">
      <alignment horizontal="center"/>
      <protection locked="0"/>
    </xf>
    <xf numFmtId="49" fontId="4" fillId="0" borderId="0" xfId="226" applyNumberFormat="1" applyFont="1" applyBorder="1" applyAlignment="1">
      <alignment horizontal="left" vertical="top" wrapText="1"/>
    </xf>
    <xf numFmtId="0" fontId="4" fillId="0" borderId="0" xfId="0" applyNumberFormat="1" applyFont="1" applyBorder="1" applyAlignment="1">
      <alignment horizontal="left" vertical="top" wrapText="1"/>
    </xf>
    <xf numFmtId="164" fontId="4" fillId="0" borderId="0" xfId="0" applyNumberFormat="1" applyFont="1"/>
    <xf numFmtId="0" fontId="78" fillId="0" borderId="0" xfId="0" applyFont="1" applyAlignment="1" applyProtection="1">
      <alignment wrapText="1"/>
    </xf>
    <xf numFmtId="0" fontId="4" fillId="0" borderId="0" xfId="0" applyFont="1" applyProtection="1"/>
    <xf numFmtId="0" fontId="78" fillId="0" borderId="13" xfId="0" applyFont="1" applyBorder="1" applyAlignment="1" applyProtection="1">
      <alignment wrapText="1"/>
    </xf>
    <xf numFmtId="0" fontId="4" fillId="0" borderId="0" xfId="0" applyFont="1" applyAlignment="1" applyProtection="1">
      <alignment horizontal="right" vertical="top"/>
    </xf>
    <xf numFmtId="0" fontId="4" fillId="0" borderId="0" xfId="0" applyFont="1" applyAlignment="1" applyProtection="1">
      <alignment horizontal="center"/>
    </xf>
    <xf numFmtId="164" fontId="10" fillId="0" borderId="0" xfId="0" applyNumberFormat="1" applyFont="1" applyFill="1" applyAlignment="1">
      <alignment horizontal="center"/>
    </xf>
    <xf numFmtId="164" fontId="57" fillId="0" borderId="0" xfId="210" applyNumberFormat="1" applyFont="1" applyFill="1" applyAlignment="1" applyProtection="1">
      <alignment horizontal="center" wrapText="1"/>
    </xf>
    <xf numFmtId="164" fontId="4" fillId="0" borderId="0" xfId="209" applyNumberFormat="1" applyFont="1" applyFill="1" applyAlignment="1">
      <alignment horizontal="center"/>
    </xf>
    <xf numFmtId="164" fontId="10" fillId="0" borderId="0" xfId="209" applyNumberFormat="1" applyFont="1" applyFill="1" applyAlignment="1">
      <alignment horizontal="center"/>
    </xf>
    <xf numFmtId="0" fontId="67" fillId="0" borderId="0" xfId="0" applyFont="1" applyFill="1" applyBorder="1" applyAlignment="1">
      <alignment horizontal="center" vertical="top" wrapText="1"/>
    </xf>
    <xf numFmtId="164" fontId="10" fillId="0" borderId="0" xfId="0" applyNumberFormat="1" applyFont="1" applyFill="1" applyBorder="1" applyAlignment="1">
      <alignment horizontal="center"/>
    </xf>
    <xf numFmtId="164" fontId="10" fillId="0" borderId="0" xfId="209" applyNumberFormat="1" applyFont="1" applyFill="1" applyBorder="1" applyAlignment="1">
      <alignment horizontal="center"/>
    </xf>
    <xf numFmtId="0" fontId="6" fillId="0" borderId="0" xfId="210" applyFont="1" applyFill="1" applyBorder="1" applyAlignment="1" applyProtection="1">
      <alignment horizontal="left" wrapText="1"/>
    </xf>
    <xf numFmtId="164" fontId="57" fillId="0" borderId="0" xfId="210" applyNumberFormat="1" applyFont="1" applyFill="1" applyBorder="1" applyAlignment="1" applyProtection="1">
      <alignment horizontal="left" wrapText="1"/>
    </xf>
    <xf numFmtId="0" fontId="6" fillId="0" borderId="0" xfId="210" applyFont="1" applyFill="1" applyBorder="1" applyAlignment="1" applyProtection="1">
      <alignment horizontal="left" wrapText="1"/>
      <protection locked="0"/>
    </xf>
    <xf numFmtId="49" fontId="6" fillId="0" borderId="0" xfId="0" applyNumberFormat="1" applyFont="1" applyFill="1" applyAlignment="1">
      <alignment horizontal="center" vertical="top"/>
    </xf>
    <xf numFmtId="3" fontId="72" fillId="0" borderId="0" xfId="0" applyNumberFormat="1" applyFont="1" applyBorder="1" applyAlignment="1">
      <alignment horizontal="center"/>
    </xf>
    <xf numFmtId="0" fontId="71" fillId="0" borderId="0" xfId="0" applyNumberFormat="1" applyFont="1" applyBorder="1" applyAlignment="1">
      <alignment horizontal="justify" vertical="top" wrapText="1"/>
    </xf>
    <xf numFmtId="0" fontId="4" fillId="0" borderId="0" xfId="262" applyFont="1" applyAlignment="1" applyProtection="1">
      <alignment vertical="top"/>
    </xf>
    <xf numFmtId="0" fontId="4" fillId="0" borderId="0" xfId="262" applyFont="1" applyAlignment="1" applyProtection="1">
      <alignment horizontal="center" vertical="top"/>
    </xf>
    <xf numFmtId="0" fontId="4" fillId="0" borderId="0" xfId="262" applyFont="1" applyAlignment="1" applyProtection="1">
      <alignment horizontal="left" vertical="top" wrapText="1"/>
    </xf>
    <xf numFmtId="49" fontId="70" fillId="0" borderId="0" xfId="0" applyNumberFormat="1" applyFont="1" applyAlignment="1" applyProtection="1">
      <alignment horizontal="right" vertical="top"/>
    </xf>
    <xf numFmtId="0" fontId="70" fillId="0" borderId="0" xfId="0" applyFont="1" applyAlignment="1" applyProtection="1">
      <alignment wrapText="1"/>
    </xf>
    <xf numFmtId="0" fontId="70" fillId="0" borderId="0" xfId="0" applyFont="1" applyAlignment="1" applyProtection="1">
      <alignment horizontal="center"/>
    </xf>
    <xf numFmtId="169" fontId="70" fillId="0" borderId="0" xfId="0" applyNumberFormat="1" applyFont="1" applyAlignment="1" applyProtection="1">
      <alignment horizontal="right"/>
    </xf>
    <xf numFmtId="0" fontId="70" fillId="0" borderId="0" xfId="0" applyFont="1" applyAlignment="1" applyProtection="1">
      <alignment horizontal="right"/>
    </xf>
    <xf numFmtId="0" fontId="70" fillId="0" borderId="0" xfId="0" applyFont="1" applyProtection="1"/>
    <xf numFmtId="0" fontId="4" fillId="0" borderId="0" xfId="0" applyFont="1" applyAlignment="1" applyProtection="1">
      <alignment vertical="top" wrapText="1"/>
    </xf>
    <xf numFmtId="2" fontId="4" fillId="0" borderId="0" xfId="0" applyNumberFormat="1" applyFont="1" applyProtection="1"/>
    <xf numFmtId="49" fontId="70" fillId="0" borderId="0" xfId="0" applyNumberFormat="1" applyFont="1" applyFill="1" applyAlignment="1" applyProtection="1">
      <alignment horizontal="right" vertical="top"/>
    </xf>
    <xf numFmtId="0" fontId="70" fillId="0" borderId="0" xfId="0" applyFont="1" applyFill="1" applyAlignment="1" applyProtection="1">
      <alignment horizontal="center"/>
    </xf>
    <xf numFmtId="169" fontId="70" fillId="0" borderId="0" xfId="0" applyNumberFormat="1" applyFont="1" applyFill="1" applyAlignment="1" applyProtection="1">
      <alignment horizontal="right"/>
    </xf>
    <xf numFmtId="0" fontId="70" fillId="0" borderId="0" xfId="0" applyFont="1" applyFill="1" applyProtection="1"/>
    <xf numFmtId="0" fontId="70" fillId="0" borderId="0" xfId="0" applyFont="1" applyFill="1" applyAlignment="1" applyProtection="1">
      <alignment horizontal="right"/>
    </xf>
    <xf numFmtId="0" fontId="70" fillId="0" borderId="13" xfId="0" applyFont="1" applyBorder="1" applyAlignment="1" applyProtection="1">
      <alignment horizontal="center"/>
    </xf>
    <xf numFmtId="0" fontId="70" fillId="0" borderId="13" xfId="0" applyFont="1" applyBorder="1" applyAlignment="1" applyProtection="1">
      <alignment horizontal="right"/>
    </xf>
    <xf numFmtId="164" fontId="10" fillId="0" borderId="0" xfId="113" applyFont="1" applyBorder="1" applyAlignment="1" applyProtection="1">
      <alignment horizontal="center"/>
      <protection locked="0"/>
    </xf>
    <xf numFmtId="164" fontId="10" fillId="0" borderId="0" xfId="113" applyFont="1" applyBorder="1" applyAlignment="1" applyProtection="1">
      <alignment horizontal="right"/>
    </xf>
    <xf numFmtId="164" fontId="10" fillId="0" borderId="0" xfId="0" applyNumberFormat="1" applyFont="1" applyBorder="1" applyAlignment="1">
      <alignment horizontal="center"/>
    </xf>
    <xf numFmtId="164" fontId="10" fillId="0" borderId="0" xfId="113" applyNumberFormat="1" applyFont="1" applyBorder="1" applyAlignment="1" applyProtection="1">
      <alignment horizontal="center"/>
      <protection locked="0"/>
    </xf>
    <xf numFmtId="164" fontId="10" fillId="0" borderId="0" xfId="113" applyNumberFormat="1" applyFont="1" applyBorder="1" applyAlignment="1" applyProtection="1"/>
    <xf numFmtId="0" fontId="4" fillId="0" borderId="0" xfId="171" applyFont="1" applyAlignment="1">
      <alignment vertical="top"/>
    </xf>
    <xf numFmtId="164" fontId="4" fillId="0" borderId="0" xfId="171" applyNumberFormat="1" applyFont="1" applyAlignment="1">
      <alignment horizontal="center"/>
    </xf>
    <xf numFmtId="164" fontId="4" fillId="0" borderId="0" xfId="171" applyNumberFormat="1" applyFont="1" applyAlignment="1">
      <alignment horizontal="right"/>
    </xf>
    <xf numFmtId="1" fontId="4" fillId="0" borderId="0" xfId="210" applyNumberFormat="1" applyFont="1" applyAlignment="1" applyProtection="1">
      <alignment horizontal="center" wrapText="1"/>
    </xf>
    <xf numFmtId="0" fontId="4" fillId="0" borderId="0" xfId="171" applyFont="1" applyAlignment="1">
      <alignment horizontal="center"/>
    </xf>
    <xf numFmtId="0" fontId="4" fillId="0" borderId="0" xfId="171" applyFont="1" applyAlignment="1">
      <alignment horizontal="left" vertical="top"/>
    </xf>
    <xf numFmtId="0" fontId="4" fillId="0" borderId="0" xfId="210" applyNumberFormat="1" applyFont="1" applyAlignment="1" applyProtection="1">
      <alignment horizontal="center" vertical="top"/>
    </xf>
    <xf numFmtId="0" fontId="13" fillId="0" borderId="0" xfId="171" applyFont="1" applyBorder="1" applyAlignment="1">
      <alignment wrapText="1"/>
    </xf>
    <xf numFmtId="164" fontId="13" fillId="0" borderId="0" xfId="171" applyNumberFormat="1" applyFont="1" applyBorder="1" applyAlignment="1">
      <alignment horizontal="center"/>
    </xf>
    <xf numFmtId="164" fontId="13" fillId="0" borderId="0" xfId="171" applyNumberFormat="1" applyFont="1" applyBorder="1" applyAlignment="1">
      <alignment horizontal="right"/>
    </xf>
    <xf numFmtId="1" fontId="13" fillId="0" borderId="0" xfId="171" applyNumberFormat="1" applyFont="1" applyBorder="1" applyAlignment="1">
      <alignment horizontal="center"/>
    </xf>
    <xf numFmtId="0" fontId="13" fillId="0" borderId="0" xfId="171" applyFont="1" applyBorder="1"/>
    <xf numFmtId="0" fontId="13" fillId="0" borderId="0" xfId="171" applyFont="1" applyBorder="1" applyAlignment="1">
      <alignment horizontal="left"/>
    </xf>
    <xf numFmtId="0" fontId="10" fillId="0" borderId="0" xfId="171" applyNumberFormat="1" applyFont="1" applyBorder="1" applyAlignment="1">
      <alignment horizontal="center" vertical="top"/>
    </xf>
    <xf numFmtId="164" fontId="81" fillId="0" borderId="0" xfId="209" applyNumberFormat="1" applyFont="1" applyFill="1" applyAlignment="1">
      <alignment horizontal="center"/>
    </xf>
    <xf numFmtId="0" fontId="81" fillId="0" borderId="0" xfId="171" applyFont="1" applyFill="1" applyAlignment="1">
      <alignment horizontal="center"/>
    </xf>
    <xf numFmtId="0" fontId="4" fillId="0" borderId="0" xfId="171" applyFont="1" applyFill="1" applyAlignment="1">
      <alignment vertical="top"/>
    </xf>
    <xf numFmtId="0" fontId="10" fillId="0" borderId="0" xfId="171" applyNumberFormat="1" applyFont="1" applyFill="1" applyAlignment="1">
      <alignment horizontal="center"/>
    </xf>
    <xf numFmtId="0" fontId="4" fillId="0" borderId="0" xfId="171" applyFont="1" applyFill="1" applyAlignment="1">
      <alignment horizontal="center"/>
    </xf>
    <xf numFmtId="0" fontId="4" fillId="0" borderId="0" xfId="171" applyFont="1" applyBorder="1" applyAlignment="1">
      <alignment horizontal="left" vertical="top" wrapText="1"/>
    </xf>
    <xf numFmtId="0" fontId="4" fillId="0" borderId="0" xfId="171" applyFont="1" applyFill="1" applyBorder="1" applyAlignment="1" applyProtection="1">
      <alignment horizontal="center" vertical="top"/>
      <protection locked="0"/>
    </xf>
    <xf numFmtId="0" fontId="4" fillId="0" borderId="0" xfId="171" applyFont="1" applyFill="1" applyBorder="1" applyAlignment="1">
      <alignment wrapText="1"/>
    </xf>
    <xf numFmtId="0" fontId="12" fillId="0" borderId="0" xfId="171" applyNumberFormat="1" applyFont="1" applyFill="1" applyAlignment="1">
      <alignment horizontal="center"/>
    </xf>
    <xf numFmtId="0" fontId="55" fillId="0" borderId="0" xfId="171" applyFont="1" applyFill="1" applyBorder="1" applyAlignment="1" applyProtection="1">
      <alignment horizontal="left" vertical="top"/>
      <protection locked="0"/>
    </xf>
    <xf numFmtId="0" fontId="4" fillId="0" borderId="0" xfId="171" applyNumberFormat="1" applyFont="1" applyFill="1" applyBorder="1" applyAlignment="1">
      <alignment horizontal="center"/>
    </xf>
    <xf numFmtId="0" fontId="4" fillId="0" borderId="0" xfId="171" applyFont="1" applyFill="1" applyBorder="1" applyAlignment="1">
      <alignment horizontal="center"/>
    </xf>
    <xf numFmtId="0" fontId="55" fillId="0" borderId="0" xfId="171" applyFont="1" applyFill="1" applyBorder="1" applyAlignment="1">
      <alignment horizontal="left" vertical="top" wrapText="1"/>
    </xf>
    <xf numFmtId="0" fontId="4" fillId="0" borderId="0" xfId="171" applyFont="1" applyFill="1" applyBorder="1"/>
    <xf numFmtId="0" fontId="4" fillId="0" borderId="0" xfId="171" applyFont="1" applyFill="1" applyBorder="1" applyAlignment="1" applyProtection="1">
      <alignment horizontal="center"/>
      <protection locked="0"/>
    </xf>
    <xf numFmtId="0" fontId="8" fillId="0" borderId="13" xfId="171" applyNumberFormat="1" applyFont="1" applyFill="1" applyBorder="1" applyAlignment="1">
      <alignment horizontal="center"/>
    </xf>
    <xf numFmtId="0" fontId="8" fillId="0" borderId="13" xfId="171" applyFont="1" applyFill="1" applyBorder="1" applyAlignment="1">
      <alignment horizontal="center"/>
    </xf>
    <xf numFmtId="0" fontId="55" fillId="0" borderId="13" xfId="171" applyFont="1" applyFill="1" applyBorder="1" applyAlignment="1">
      <alignment horizontal="left" vertical="top" wrapText="1"/>
    </xf>
    <xf numFmtId="0" fontId="8" fillId="0" borderId="0" xfId="171" applyNumberFormat="1" applyFont="1" applyFill="1" applyBorder="1" applyAlignment="1">
      <alignment horizontal="center"/>
    </xf>
    <xf numFmtId="0" fontId="8" fillId="0" borderId="0" xfId="171" applyFont="1" applyFill="1" applyBorder="1" applyAlignment="1">
      <alignment horizontal="center"/>
    </xf>
    <xf numFmtId="0" fontId="4" fillId="0" borderId="0" xfId="171" applyNumberFormat="1" applyFont="1" applyFill="1" applyAlignment="1">
      <alignment horizontal="center"/>
    </xf>
    <xf numFmtId="0" fontId="4" fillId="0" borderId="0" xfId="171" applyFont="1" applyFill="1" applyAlignment="1">
      <alignment horizontal="justify" vertical="top"/>
    </xf>
    <xf numFmtId="0" fontId="4" fillId="0" borderId="0" xfId="171" applyFont="1" applyFill="1" applyAlignment="1">
      <alignment horizontal="center" vertical="top"/>
    </xf>
    <xf numFmtId="0" fontId="4" fillId="0" borderId="0" xfId="171" applyFont="1" applyBorder="1" applyAlignment="1">
      <alignment horizontal="justify" vertical="top" wrapText="1"/>
    </xf>
    <xf numFmtId="0" fontId="4" fillId="0" borderId="0" xfId="171" applyFont="1"/>
    <xf numFmtId="0" fontId="4" fillId="0" borderId="0" xfId="171" applyFont="1" applyFill="1"/>
    <xf numFmtId="49" fontId="10" fillId="0" borderId="0" xfId="171" applyNumberFormat="1" applyFont="1" applyFill="1" applyAlignment="1">
      <alignment horizontal="center"/>
    </xf>
    <xf numFmtId="49" fontId="8" fillId="0" borderId="0" xfId="171" applyNumberFormat="1" applyFont="1" applyFill="1" applyAlignment="1">
      <alignment horizontal="left" vertical="top" wrapText="1"/>
    </xf>
    <xf numFmtId="0" fontId="6" fillId="0" borderId="0" xfId="171" applyNumberFormat="1" applyFont="1" applyFill="1" applyAlignment="1">
      <alignment horizontal="center" vertical="top"/>
    </xf>
    <xf numFmtId="0" fontId="10" fillId="0" borderId="0" xfId="171" applyFont="1" applyFill="1" applyAlignment="1">
      <alignment horizontal="center"/>
    </xf>
    <xf numFmtId="0" fontId="10" fillId="0" borderId="0" xfId="171" applyFont="1" applyFill="1" applyAlignment="1">
      <alignment horizontal="left" vertical="top" wrapText="1"/>
    </xf>
    <xf numFmtId="0" fontId="10" fillId="0" borderId="0" xfId="171" applyNumberFormat="1" applyFont="1" applyFill="1" applyAlignment="1">
      <alignment horizontal="left" vertical="top" wrapText="1"/>
    </xf>
    <xf numFmtId="0" fontId="57" fillId="0" borderId="0" xfId="210" applyFont="1" applyAlignment="1" applyProtection="1">
      <alignment horizontal="left" wrapText="1"/>
      <protection locked="0"/>
    </xf>
    <xf numFmtId="0" fontId="57" fillId="0" borderId="0" xfId="210" applyFont="1" applyAlignment="1" applyProtection="1">
      <alignment horizontal="left" wrapText="1"/>
    </xf>
    <xf numFmtId="4" fontId="8" fillId="0" borderId="0" xfId="171" applyNumberFormat="1" applyFont="1" applyFill="1" applyAlignment="1" applyProtection="1">
      <alignment horizontal="left" vertical="top" wrapText="1"/>
    </xf>
    <xf numFmtId="0" fontId="4" fillId="0" borderId="0" xfId="210" applyNumberFormat="1" applyFont="1" applyFill="1" applyAlignment="1" applyProtection="1">
      <alignment horizontal="center" vertical="top"/>
    </xf>
    <xf numFmtId="164" fontId="4" fillId="0" borderId="13" xfId="171" applyNumberFormat="1" applyFont="1" applyBorder="1" applyAlignment="1">
      <alignment horizontal="center"/>
    </xf>
    <xf numFmtId="164" fontId="4" fillId="0" borderId="13" xfId="171" applyNumberFormat="1" applyFont="1" applyBorder="1" applyAlignment="1">
      <alignment horizontal="right"/>
    </xf>
    <xf numFmtId="1" fontId="4" fillId="0" borderId="13" xfId="210" applyNumberFormat="1" applyFont="1" applyBorder="1" applyAlignment="1" applyProtection="1">
      <alignment horizontal="center" wrapText="1"/>
    </xf>
    <xf numFmtId="0" fontId="4" fillId="0" borderId="13" xfId="171" applyFont="1" applyBorder="1" applyAlignment="1">
      <alignment horizontal="center"/>
    </xf>
    <xf numFmtId="0" fontId="67" fillId="0" borderId="13" xfId="171" applyFont="1" applyBorder="1" applyAlignment="1">
      <alignment vertical="top" wrapText="1"/>
    </xf>
    <xf numFmtId="0" fontId="67" fillId="0" borderId="0" xfId="171" applyFont="1" applyAlignment="1">
      <alignment vertical="top" wrapText="1"/>
    </xf>
    <xf numFmtId="0" fontId="4" fillId="0" borderId="0" xfId="171" applyNumberFormat="1" applyFont="1" applyFill="1" applyAlignment="1">
      <alignment horizontal="left" vertical="top" wrapText="1"/>
    </xf>
    <xf numFmtId="0" fontId="4" fillId="0" borderId="0" xfId="225" applyNumberFormat="1" applyFont="1" applyFill="1" applyBorder="1" applyAlignment="1">
      <alignment vertical="top" wrapText="1"/>
    </xf>
    <xf numFmtId="164" fontId="4" fillId="0" borderId="0" xfId="171" applyNumberFormat="1" applyFont="1" applyFill="1" applyBorder="1" applyAlignment="1">
      <alignment wrapText="1"/>
    </xf>
    <xf numFmtId="164" fontId="4" fillId="0" borderId="0" xfId="171" applyNumberFormat="1" applyFont="1" applyFill="1" applyBorder="1"/>
    <xf numFmtId="0" fontId="4" fillId="0" borderId="0" xfId="225" applyNumberFormat="1" applyFont="1" applyFill="1" applyBorder="1" applyAlignment="1">
      <alignment horizontal="left" vertical="top" wrapText="1"/>
    </xf>
    <xf numFmtId="0" fontId="4" fillId="0" borderId="0" xfId="171" applyNumberFormat="1" applyFont="1" applyFill="1" applyBorder="1" applyAlignment="1">
      <alignment horizontal="center" vertical="top"/>
    </xf>
    <xf numFmtId="164" fontId="6" fillId="0" borderId="0" xfId="210" applyNumberFormat="1" applyFont="1" applyAlignment="1" applyProtection="1">
      <alignment horizontal="center" wrapText="1"/>
    </xf>
    <xf numFmtId="164" fontId="6" fillId="0" borderId="0" xfId="210" applyNumberFormat="1" applyFont="1" applyAlignment="1" applyProtection="1">
      <alignment horizontal="right" wrapText="1"/>
    </xf>
    <xf numFmtId="0" fontId="4" fillId="0" borderId="0" xfId="210" applyFont="1" applyAlignment="1" applyProtection="1">
      <alignment horizontal="center" wrapText="1"/>
    </xf>
    <xf numFmtId="4" fontId="8" fillId="0" borderId="0" xfId="171" applyNumberFormat="1" applyFont="1" applyAlignment="1" applyProtection="1">
      <alignment horizontal="left" vertical="top" wrapText="1"/>
    </xf>
    <xf numFmtId="0" fontId="8" fillId="0" borderId="0" xfId="210" applyNumberFormat="1" applyFont="1" applyAlignment="1" applyProtection="1">
      <alignment horizontal="center" vertical="top"/>
    </xf>
    <xf numFmtId="164" fontId="6" fillId="0" borderId="0" xfId="210" applyNumberFormat="1" applyFont="1" applyFill="1" applyAlignment="1" applyProtection="1">
      <alignment horizontal="right" wrapText="1"/>
    </xf>
    <xf numFmtId="1" fontId="6" fillId="0" borderId="0" xfId="210" applyNumberFormat="1" applyFont="1" applyFill="1" applyAlignment="1" applyProtection="1">
      <alignment horizontal="center" wrapText="1"/>
    </xf>
    <xf numFmtId="4" fontId="8" fillId="0" borderId="0" xfId="171" applyNumberFormat="1" applyFont="1" applyFill="1" applyBorder="1" applyAlignment="1" applyProtection="1">
      <alignment horizontal="left" vertical="top" wrapText="1"/>
    </xf>
    <xf numFmtId="4" fontId="4" fillId="0" borderId="0" xfId="171" applyNumberFormat="1" applyFont="1" applyAlignment="1" applyProtection="1">
      <alignment horizontal="left" vertical="top" wrapText="1"/>
    </xf>
    <xf numFmtId="0" fontId="14" fillId="0" borderId="0" xfId="171" applyFont="1" applyBorder="1" applyAlignment="1">
      <alignment horizontal="center" wrapText="1"/>
    </xf>
    <xf numFmtId="164" fontId="26" fillId="0" borderId="0" xfId="263" applyNumberFormat="1" applyFont="1" applyBorder="1" applyAlignment="1">
      <alignment horizontal="center"/>
    </xf>
    <xf numFmtId="0" fontId="26" fillId="0" borderId="0" xfId="263" applyNumberFormat="1" applyFont="1" applyBorder="1" applyAlignment="1">
      <alignment horizontal="center"/>
    </xf>
    <xf numFmtId="0" fontId="26" fillId="0" borderId="0" xfId="171" applyNumberFormat="1" applyFont="1" applyBorder="1" applyAlignment="1">
      <alignment horizontal="center"/>
    </xf>
    <xf numFmtId="0" fontId="26" fillId="0" borderId="0" xfId="171" applyFont="1" applyBorder="1" applyAlignment="1">
      <alignment horizontal="center"/>
    </xf>
    <xf numFmtId="0" fontId="4" fillId="0" borderId="0" xfId="0" applyFont="1" applyBorder="1" applyAlignment="1">
      <alignment horizontal="right" vertical="center"/>
    </xf>
    <xf numFmtId="0" fontId="10" fillId="0" borderId="0" xfId="0" applyFont="1" applyBorder="1" applyAlignment="1" applyProtection="1">
      <alignment horizontal="justify" vertical="top"/>
      <protection locked="0"/>
    </xf>
    <xf numFmtId="0" fontId="4" fillId="0" borderId="0" xfId="263" applyNumberFormat="1" applyFont="1" applyBorder="1" applyAlignment="1" applyProtection="1">
      <alignment horizontal="center"/>
      <protection locked="0"/>
    </xf>
    <xf numFmtId="164" fontId="4" fillId="0" borderId="0" xfId="263" applyNumberFormat="1" applyFont="1" applyBorder="1" applyAlignment="1" applyProtection="1">
      <alignment horizontal="right"/>
      <protection locked="0"/>
    </xf>
    <xf numFmtId="164" fontId="4" fillId="0" borderId="0" xfId="263" applyNumberFormat="1" applyFont="1" applyBorder="1" applyAlignment="1" applyProtection="1">
      <alignment horizontal="right"/>
    </xf>
    <xf numFmtId="49" fontId="10" fillId="0" borderId="0" xfId="0" applyNumberFormat="1" applyFont="1" applyBorder="1" applyAlignment="1">
      <alignment horizontal="justify" vertical="top" wrapText="1"/>
    </xf>
    <xf numFmtId="0" fontId="4" fillId="0" borderId="0" xfId="263" applyNumberFormat="1" applyFont="1" applyBorder="1" applyAlignment="1">
      <alignment horizontal="center"/>
    </xf>
    <xf numFmtId="164" fontId="4" fillId="0" borderId="0" xfId="263" applyNumberFormat="1" applyFont="1" applyBorder="1" applyAlignment="1">
      <alignment horizontal="right"/>
    </xf>
    <xf numFmtId="0" fontId="4" fillId="0" borderId="0" xfId="0" applyFont="1" applyFill="1" applyAlignment="1" applyProtection="1">
      <alignment horizontal="justify" vertical="top" wrapText="1"/>
    </xf>
    <xf numFmtId="0" fontId="10" fillId="0" borderId="0" xfId="114" applyNumberFormat="1" applyFont="1" applyBorder="1" applyAlignment="1">
      <alignment horizontal="center" vertical="top"/>
    </xf>
    <xf numFmtId="0" fontId="4" fillId="0" borderId="0" xfId="0" applyNumberFormat="1" applyFont="1" applyBorder="1" applyAlignment="1">
      <alignment horizontal="center" wrapText="1"/>
    </xf>
    <xf numFmtId="164" fontId="4" fillId="0" borderId="0" xfId="114" applyFont="1" applyBorder="1" applyAlignment="1">
      <alignment horizontal="center" wrapText="1"/>
    </xf>
    <xf numFmtId="164" fontId="4" fillId="0" borderId="0" xfId="264" applyFont="1" applyBorder="1" applyProtection="1"/>
    <xf numFmtId="164" fontId="10" fillId="0" borderId="0" xfId="264" applyFont="1" applyBorder="1" applyProtection="1"/>
    <xf numFmtId="164" fontId="4" fillId="0" borderId="0" xfId="263" applyNumberFormat="1" applyFont="1" applyBorder="1" applyAlignment="1">
      <alignment horizontal="center"/>
    </xf>
    <xf numFmtId="164" fontId="4" fillId="0" borderId="0" xfId="263" applyNumberFormat="1" applyFont="1" applyBorder="1"/>
    <xf numFmtId="164" fontId="4" fillId="0" borderId="0" xfId="263" applyNumberFormat="1" applyFont="1" applyBorder="1" applyProtection="1"/>
    <xf numFmtId="49" fontId="4" fillId="0" borderId="0" xfId="205" applyNumberFormat="1" applyFont="1" applyBorder="1" applyAlignment="1">
      <alignment horizontal="left" vertical="top" wrapText="1"/>
    </xf>
    <xf numFmtId="49" fontId="4" fillId="0" borderId="0" xfId="0" applyNumberFormat="1" applyFont="1" applyFill="1" applyAlignment="1">
      <alignment horizontal="left" vertical="top" wrapText="1"/>
    </xf>
    <xf numFmtId="164" fontId="4" fillId="0" borderId="0" xfId="171" applyNumberFormat="1" applyFont="1" applyFill="1" applyAlignment="1"/>
    <xf numFmtId="164" fontId="4" fillId="0" borderId="0" xfId="209" applyNumberFormat="1" applyFont="1" applyFill="1" applyAlignment="1"/>
    <xf numFmtId="164" fontId="4" fillId="0" borderId="0" xfId="171" applyNumberFormat="1" applyFont="1" applyFill="1" applyAlignment="1">
      <alignment wrapText="1"/>
    </xf>
    <xf numFmtId="164" fontId="6" fillId="0" borderId="0" xfId="210" applyNumberFormat="1" applyFont="1" applyFill="1" applyAlignment="1" applyProtection="1">
      <alignment wrapText="1"/>
    </xf>
    <xf numFmtId="164" fontId="4" fillId="0" borderId="0" xfId="171" applyNumberFormat="1" applyFont="1" applyFill="1" applyBorder="1" applyAlignment="1"/>
    <xf numFmtId="164" fontId="6" fillId="0" borderId="13" xfId="210" applyNumberFormat="1" applyFont="1" applyFill="1" applyBorder="1" applyAlignment="1" applyProtection="1">
      <alignment wrapText="1"/>
    </xf>
    <xf numFmtId="164" fontId="4" fillId="0" borderId="13" xfId="171" applyNumberFormat="1" applyFont="1" applyFill="1" applyBorder="1" applyAlignment="1"/>
    <xf numFmtId="0" fontId="4" fillId="0" borderId="13" xfId="208" applyNumberFormat="1" applyFont="1" applyBorder="1" applyAlignment="1">
      <alignment horizontal="center" wrapText="1"/>
    </xf>
    <xf numFmtId="4" fontId="4" fillId="0" borderId="0" xfId="0" applyNumberFormat="1" applyFont="1" applyBorder="1" applyAlignment="1">
      <alignment horizontal="right" wrapText="1"/>
    </xf>
    <xf numFmtId="0" fontId="8" fillId="0" borderId="0" xfId="0" applyFont="1" applyBorder="1" applyAlignment="1">
      <alignment vertical="top"/>
    </xf>
    <xf numFmtId="0" fontId="4" fillId="0" borderId="0" xfId="0" applyFont="1" applyFill="1" applyBorder="1" applyAlignment="1" applyProtection="1">
      <alignment horizontal="left" vertical="top"/>
      <protection locked="0"/>
    </xf>
    <xf numFmtId="0" fontId="4" fillId="0" borderId="0" xfId="263" applyNumberFormat="1" applyFont="1" applyFill="1" applyBorder="1" applyAlignment="1" applyProtection="1">
      <alignment horizontal="center"/>
      <protection locked="0"/>
    </xf>
    <xf numFmtId="164" fontId="4" fillId="0" borderId="0" xfId="210" applyNumberFormat="1" applyFont="1" applyFill="1" applyAlignment="1" applyProtection="1">
      <alignment horizontal="center" wrapText="1"/>
    </xf>
    <xf numFmtId="0" fontId="4" fillId="0" borderId="0" xfId="0" applyFont="1" applyFill="1" applyBorder="1" applyAlignment="1">
      <alignment horizontal="left" vertical="top" wrapText="1"/>
    </xf>
    <xf numFmtId="164" fontId="8" fillId="0" borderId="0" xfId="210" applyNumberFormat="1" applyFont="1" applyFill="1" applyAlignment="1" applyProtection="1">
      <alignment horizontal="center" wrapText="1"/>
    </xf>
    <xf numFmtId="0" fontId="4" fillId="0" borderId="13" xfId="0" applyFont="1" applyFill="1" applyBorder="1" applyAlignment="1">
      <alignment horizontal="left" vertical="top" wrapText="1"/>
    </xf>
    <xf numFmtId="0" fontId="8" fillId="0" borderId="13" xfId="0" applyFont="1" applyFill="1" applyBorder="1" applyAlignment="1">
      <alignment horizontal="center"/>
    </xf>
    <xf numFmtId="0" fontId="8" fillId="0" borderId="13" xfId="0" applyNumberFormat="1" applyFont="1" applyFill="1" applyBorder="1" applyAlignment="1">
      <alignment horizontal="center"/>
    </xf>
    <xf numFmtId="164" fontId="8" fillId="0" borderId="13" xfId="210" applyNumberFormat="1" applyFont="1" applyFill="1" applyBorder="1" applyAlignment="1" applyProtection="1">
      <alignment horizontal="center" wrapText="1"/>
    </xf>
    <xf numFmtId="164" fontId="8" fillId="0" borderId="13" xfId="0" applyNumberFormat="1" applyFont="1" applyFill="1" applyBorder="1" applyAlignment="1">
      <alignment horizontal="center"/>
    </xf>
    <xf numFmtId="164" fontId="4" fillId="0" borderId="0" xfId="113" applyFont="1" applyBorder="1" applyAlignment="1" applyProtection="1">
      <alignment horizontal="right"/>
    </xf>
    <xf numFmtId="164" fontId="57" fillId="0" borderId="0" xfId="210" applyNumberFormat="1" applyFont="1" applyFill="1" applyBorder="1" applyAlignment="1" applyProtection="1">
      <alignment horizontal="center" wrapText="1"/>
    </xf>
    <xf numFmtId="164" fontId="4" fillId="0" borderId="0" xfId="113" applyFont="1" applyBorder="1" applyAlignment="1" applyProtection="1">
      <alignment horizontal="center"/>
      <protection locked="0"/>
    </xf>
    <xf numFmtId="164" fontId="70" fillId="0" borderId="0" xfId="0" applyNumberFormat="1" applyFont="1" applyAlignment="1" applyProtection="1">
      <alignment horizontal="right" wrapText="1"/>
    </xf>
    <xf numFmtId="164" fontId="4" fillId="0" borderId="0" xfId="0" applyNumberFormat="1" applyFont="1" applyAlignment="1" applyProtection="1">
      <alignment horizontal="right"/>
    </xf>
    <xf numFmtId="164" fontId="70" fillId="0" borderId="0" xfId="0" applyNumberFormat="1" applyFont="1" applyFill="1" applyAlignment="1" applyProtection="1">
      <alignment horizontal="right" wrapText="1"/>
    </xf>
    <xf numFmtId="164" fontId="70" fillId="0" borderId="0" xfId="0" applyNumberFormat="1" applyFont="1" applyAlignment="1" applyProtection="1">
      <alignment horizontal="right"/>
    </xf>
    <xf numFmtId="164" fontId="70" fillId="0" borderId="0" xfId="0" applyNumberFormat="1" applyFont="1" applyProtection="1"/>
    <xf numFmtId="164" fontId="70" fillId="0" borderId="13" xfId="0" applyNumberFormat="1" applyFont="1" applyBorder="1" applyAlignment="1" applyProtection="1">
      <alignment horizontal="right"/>
    </xf>
    <xf numFmtId="164" fontId="70" fillId="0" borderId="13" xfId="0" applyNumberFormat="1" applyFont="1" applyBorder="1" applyProtection="1"/>
    <xf numFmtId="0" fontId="70" fillId="0" borderId="0" xfId="0" applyFont="1" applyAlignment="1" applyProtection="1">
      <alignment horizontal="right" vertical="top" wrapText="1"/>
    </xf>
    <xf numFmtId="164" fontId="70" fillId="0" borderId="0" xfId="0" applyNumberFormat="1" applyFont="1" applyAlignment="1" applyProtection="1">
      <alignment wrapText="1"/>
    </xf>
    <xf numFmtId="0" fontId="70" fillId="0" borderId="0" xfId="0" applyFont="1" applyAlignment="1" applyProtection="1">
      <alignment horizontal="right" vertical="top"/>
    </xf>
    <xf numFmtId="0" fontId="70" fillId="0" borderId="0" xfId="0" applyFont="1" applyBorder="1" applyAlignment="1" applyProtection="1">
      <alignment horizontal="center"/>
    </xf>
    <xf numFmtId="0" fontId="70" fillId="0" borderId="0" xfId="0" applyFont="1" applyBorder="1" applyAlignment="1" applyProtection="1">
      <alignment horizontal="right"/>
    </xf>
    <xf numFmtId="0" fontId="78" fillId="0" borderId="22" xfId="0" applyFont="1" applyBorder="1" applyAlignment="1" applyProtection="1">
      <alignment wrapText="1"/>
    </xf>
    <xf numFmtId="0" fontId="70" fillId="0" borderId="22" xfId="0" applyFont="1" applyBorder="1" applyAlignment="1" applyProtection="1">
      <alignment horizontal="center"/>
    </xf>
    <xf numFmtId="0" fontId="70" fillId="0" borderId="22" xfId="0" applyFont="1" applyBorder="1" applyAlignment="1" applyProtection="1">
      <alignment horizontal="right"/>
    </xf>
    <xf numFmtId="1" fontId="8" fillId="0" borderId="0" xfId="0" applyNumberFormat="1" applyFont="1" applyFill="1" applyAlignment="1">
      <alignment horizontal="center" vertical="top"/>
    </xf>
    <xf numFmtId="0" fontId="4" fillId="0" borderId="0" xfId="0" applyFont="1" applyFill="1" applyAlignment="1" applyProtection="1">
      <alignment horizontal="center"/>
    </xf>
    <xf numFmtId="0" fontId="4" fillId="0" borderId="0" xfId="0" applyFont="1" applyFill="1" applyProtection="1"/>
    <xf numFmtId="0" fontId="4" fillId="0" borderId="0" xfId="0" applyFont="1" applyFill="1" applyAlignment="1" applyProtection="1">
      <alignment horizontal="right" vertical="top"/>
    </xf>
    <xf numFmtId="0" fontId="4" fillId="0" borderId="0" xfId="0" applyFont="1" applyBorder="1" applyAlignment="1" applyProtection="1">
      <alignment horizontal="center"/>
    </xf>
    <xf numFmtId="0" fontId="4" fillId="0" borderId="0" xfId="0" applyFont="1" applyBorder="1" applyProtection="1"/>
    <xf numFmtId="49" fontId="4" fillId="0" borderId="0" xfId="0" applyNumberFormat="1" applyFont="1" applyFill="1" applyAlignment="1" applyProtection="1">
      <alignment horizontal="right" vertical="top"/>
    </xf>
    <xf numFmtId="164" fontId="78" fillId="0" borderId="0" xfId="0" applyNumberFormat="1" applyFont="1" applyAlignment="1" applyProtection="1">
      <alignment wrapText="1"/>
    </xf>
    <xf numFmtId="164" fontId="70" fillId="0" borderId="0" xfId="0" applyNumberFormat="1" applyFont="1" applyBorder="1" applyAlignment="1" applyProtection="1">
      <alignment horizontal="right" wrapText="1"/>
    </xf>
    <xf numFmtId="164" fontId="70" fillId="0" borderId="22" xfId="0" applyNumberFormat="1" applyFont="1" applyBorder="1" applyAlignment="1" applyProtection="1">
      <alignment horizontal="right" wrapText="1"/>
    </xf>
    <xf numFmtId="164" fontId="4" fillId="0" borderId="0" xfId="0" applyNumberFormat="1" applyFont="1" applyAlignment="1" applyProtection="1">
      <alignment horizontal="right"/>
      <protection locked="0"/>
    </xf>
    <xf numFmtId="164" fontId="4" fillId="0" borderId="0" xfId="0" applyNumberFormat="1" applyFont="1" applyBorder="1" applyAlignment="1" applyProtection="1">
      <alignment horizontal="right"/>
      <protection locked="0"/>
    </xf>
    <xf numFmtId="0" fontId="4" fillId="0" borderId="0" xfId="0" applyNumberFormat="1" applyFont="1" applyBorder="1" applyAlignment="1" applyProtection="1">
      <alignment horizontal="center" vertical="top"/>
    </xf>
    <xf numFmtId="164" fontId="4" fillId="0" borderId="0" xfId="0" applyNumberFormat="1" applyFont="1" applyBorder="1" applyAlignment="1" applyProtection="1">
      <alignment horizontal="center"/>
    </xf>
    <xf numFmtId="49" fontId="82" fillId="0" borderId="0" xfId="0" applyNumberFormat="1" applyFont="1" applyAlignment="1" applyProtection="1">
      <alignment horizontal="right" vertical="top"/>
    </xf>
    <xf numFmtId="0" fontId="4" fillId="0" borderId="0" xfId="210" applyFont="1" applyAlignment="1" applyProtection="1">
      <alignment horizontal="left" wrapText="1"/>
    </xf>
    <xf numFmtId="0" fontId="70" fillId="0" borderId="0" xfId="0" applyFont="1" applyAlignment="1" applyProtection="1">
      <alignment vertical="top" wrapText="1"/>
    </xf>
    <xf numFmtId="0" fontId="70" fillId="0" borderId="0" xfId="0" applyFont="1" applyFill="1" applyAlignment="1" applyProtection="1">
      <alignment vertical="top" wrapText="1"/>
    </xf>
    <xf numFmtId="0" fontId="70" fillId="0" borderId="13" xfId="0" applyFont="1" applyBorder="1" applyAlignment="1" applyProtection="1">
      <alignment vertical="top" wrapText="1"/>
    </xf>
    <xf numFmtId="49" fontId="4" fillId="0" borderId="0" xfId="254" applyNumberFormat="1" applyFont="1" applyBorder="1" applyAlignment="1">
      <alignment horizontal="right" vertical="top"/>
    </xf>
    <xf numFmtId="49" fontId="4" fillId="0" borderId="0" xfId="254" applyNumberFormat="1" applyFont="1" applyBorder="1" applyAlignment="1">
      <alignment vertical="top" wrapText="1"/>
    </xf>
    <xf numFmtId="0" fontId="4" fillId="0" borderId="0" xfId="254" applyFont="1" applyBorder="1" applyAlignment="1">
      <alignment horizontal="center"/>
    </xf>
    <xf numFmtId="164" fontId="8" fillId="0" borderId="0" xfId="254" applyNumberFormat="1" applyFont="1" applyBorder="1" applyAlignment="1">
      <alignment horizontal="center"/>
    </xf>
    <xf numFmtId="0" fontId="4" fillId="0" borderId="0" xfId="261" applyFont="1" applyAlignment="1">
      <alignment horizontal="left" wrapText="1"/>
    </xf>
    <xf numFmtId="3" fontId="6" fillId="0" borderId="0" xfId="0" applyNumberFormat="1" applyFont="1" applyFill="1" applyBorder="1" applyAlignment="1">
      <alignment horizontal="right" vertical="top"/>
    </xf>
    <xf numFmtId="164" fontId="4" fillId="0" borderId="0" xfId="0" applyNumberFormat="1" applyFont="1" applyAlignment="1"/>
    <xf numFmtId="164" fontId="4" fillId="0" borderId="0" xfId="0" applyNumberFormat="1" applyFont="1" applyFill="1" applyBorder="1" applyAlignment="1"/>
    <xf numFmtId="164" fontId="4" fillId="0" borderId="13" xfId="0" applyNumberFormat="1" applyFont="1" applyFill="1" applyBorder="1" applyAlignment="1"/>
    <xf numFmtId="0" fontId="75" fillId="0" borderId="22" xfId="0" applyFont="1" applyFill="1" applyBorder="1" applyAlignment="1">
      <alignment horizontal="center" wrapText="1"/>
    </xf>
    <xf numFmtId="0" fontId="4" fillId="0" borderId="22" xfId="0" applyFont="1" applyFill="1" applyBorder="1" applyAlignment="1">
      <alignment horizontal="center" wrapText="1"/>
    </xf>
    <xf numFmtId="164" fontId="4" fillId="0" borderId="0" xfId="0" applyNumberFormat="1" applyFont="1" applyFill="1" applyAlignment="1"/>
    <xf numFmtId="0" fontId="70" fillId="0" borderId="0" xfId="0" applyFont="1" applyFill="1" applyBorder="1" applyAlignment="1">
      <alignment horizontal="center" wrapText="1"/>
    </xf>
    <xf numFmtId="0" fontId="4" fillId="0" borderId="0" xfId="0" applyFont="1" applyFill="1" applyBorder="1" applyAlignment="1">
      <alignment horizontal="center" wrapText="1"/>
    </xf>
    <xf numFmtId="164" fontId="8" fillId="0" borderId="0" xfId="0" applyNumberFormat="1" applyFont="1" applyBorder="1" applyAlignment="1"/>
    <xf numFmtId="164" fontId="4" fillId="0" borderId="0" xfId="210" applyNumberFormat="1" applyFont="1" applyFill="1" applyAlignment="1" applyProtection="1">
      <alignment wrapText="1"/>
    </xf>
    <xf numFmtId="164" fontId="4" fillId="0" borderId="0" xfId="210" applyNumberFormat="1" applyFont="1" applyFill="1" applyBorder="1" applyAlignment="1" applyProtection="1">
      <alignment wrapText="1"/>
    </xf>
    <xf numFmtId="164" fontId="8" fillId="0" borderId="0" xfId="254" applyNumberFormat="1" applyFont="1" applyBorder="1" applyAlignment="1"/>
    <xf numFmtId="164" fontId="8" fillId="0" borderId="0" xfId="0" applyNumberFormat="1" applyFont="1" applyAlignment="1"/>
    <xf numFmtId="0" fontId="49" fillId="26" borderId="0" xfId="0" applyFont="1" applyFill="1" applyAlignment="1">
      <alignment horizontal="left" wrapText="1"/>
    </xf>
    <xf numFmtId="0" fontId="47" fillId="0" borderId="0" xfId="0" applyFont="1" applyAlignment="1">
      <alignment wrapText="1"/>
    </xf>
    <xf numFmtId="166" fontId="48" fillId="26" borderId="0" xfId="0" applyNumberFormat="1" applyFont="1" applyFill="1" applyAlignment="1">
      <alignment horizontal="left" wrapText="1"/>
    </xf>
    <xf numFmtId="0" fontId="82" fillId="0" borderId="0" xfId="0" applyFont="1" applyProtection="1"/>
    <xf numFmtId="0" fontId="4" fillId="0" borderId="0" xfId="0" applyFont="1" applyFill="1" applyAlignment="1">
      <alignment horizontal="center" wrapText="1"/>
    </xf>
    <xf numFmtId="0" fontId="4" fillId="0" borderId="0" xfId="0" applyNumberFormat="1" applyFont="1" applyFill="1" applyBorder="1" applyAlignment="1" applyProtection="1">
      <alignment horizontal="right" vertical="top"/>
    </xf>
    <xf numFmtId="0" fontId="4" fillId="0" borderId="0" xfId="262" applyFont="1" applyFill="1" applyBorder="1" applyAlignment="1" applyProtection="1">
      <alignment horizontal="center" vertical="top"/>
    </xf>
    <xf numFmtId="3" fontId="9" fillId="0" borderId="0" xfId="0" applyNumberFormat="1" applyFont="1" applyBorder="1" applyAlignment="1">
      <alignment horizontal="center"/>
    </xf>
    <xf numFmtId="0" fontId="4" fillId="0" borderId="0" xfId="210" applyFont="1" applyBorder="1" applyAlignment="1" applyProtection="1">
      <alignment horizontal="left" wrapText="1"/>
    </xf>
    <xf numFmtId="49" fontId="82" fillId="0" borderId="0" xfId="0" applyNumberFormat="1" applyFont="1" applyFill="1" applyBorder="1" applyAlignment="1" applyProtection="1">
      <alignment horizontal="right" vertical="top"/>
    </xf>
    <xf numFmtId="0" fontId="82" fillId="0" borderId="0" xfId="0" applyFont="1" applyFill="1" applyBorder="1" applyAlignment="1" applyProtection="1">
      <alignment wrapText="1"/>
    </xf>
    <xf numFmtId="0" fontId="82" fillId="0" borderId="0" xfId="0" applyFont="1" applyFill="1" applyBorder="1" applyAlignment="1" applyProtection="1">
      <alignment horizontal="center"/>
    </xf>
    <xf numFmtId="0" fontId="6" fillId="0" borderId="0" xfId="210" applyFont="1" applyFill="1" applyBorder="1" applyAlignment="1" applyProtection="1">
      <alignment horizontal="center" wrapText="1"/>
    </xf>
    <xf numFmtId="3" fontId="4" fillId="0" borderId="0" xfId="0" applyNumberFormat="1" applyFont="1" applyBorder="1" applyAlignment="1">
      <alignment horizontal="center" vertical="top"/>
    </xf>
    <xf numFmtId="0" fontId="10" fillId="0" borderId="0" xfId="0" applyFont="1" applyBorder="1" applyAlignment="1">
      <alignment vertical="top" wrapText="1"/>
    </xf>
    <xf numFmtId="0" fontId="10" fillId="0" borderId="0" xfId="0" applyFont="1" applyBorder="1" applyAlignment="1">
      <alignment horizontal="center"/>
    </xf>
    <xf numFmtId="3" fontId="10" fillId="0" borderId="0" xfId="0" applyNumberFormat="1" applyFont="1" applyBorder="1" applyAlignment="1">
      <alignment horizontal="center"/>
    </xf>
    <xf numFmtId="0" fontId="10" fillId="0" borderId="0" xfId="0" applyFont="1" applyBorder="1" applyAlignment="1">
      <alignment vertical="top"/>
    </xf>
    <xf numFmtId="0" fontId="9" fillId="0" borderId="0" xfId="0" applyFont="1" applyBorder="1" applyAlignment="1">
      <alignment vertical="top" wrapText="1"/>
    </xf>
    <xf numFmtId="0" fontId="9" fillId="0" borderId="0" xfId="168" applyFont="1" applyBorder="1" applyAlignment="1">
      <alignment vertical="top" wrapText="1"/>
    </xf>
    <xf numFmtId="0" fontId="9" fillId="0" borderId="0" xfId="168" applyFont="1" applyBorder="1" applyAlignment="1">
      <alignment horizontal="center"/>
    </xf>
    <xf numFmtId="3" fontId="9" fillId="0" borderId="0" xfId="168" applyNumberFormat="1" applyFont="1" applyBorder="1" applyAlignment="1">
      <alignment horizontal="center"/>
    </xf>
    <xf numFmtId="0" fontId="8" fillId="0" borderId="0" xfId="168" applyFont="1" applyBorder="1" applyAlignment="1">
      <alignment vertical="top" wrapText="1"/>
    </xf>
    <xf numFmtId="3" fontId="8" fillId="0" borderId="0" xfId="168" applyNumberFormat="1" applyFont="1" applyBorder="1" applyAlignment="1">
      <alignment horizontal="center"/>
    </xf>
    <xf numFmtId="164" fontId="7" fillId="0" borderId="0" xfId="210" applyNumberFormat="1" applyFont="1" applyFill="1" applyBorder="1" applyAlignment="1" applyProtection="1">
      <alignment horizontal="center" wrapText="1"/>
    </xf>
    <xf numFmtId="0" fontId="9" fillId="0" borderId="0" xfId="200" applyFont="1" applyBorder="1" applyAlignment="1">
      <alignment vertical="top" wrapText="1"/>
    </xf>
    <xf numFmtId="49" fontId="9" fillId="0" borderId="0" xfId="0" applyNumberFormat="1" applyFont="1" applyBorder="1" applyAlignment="1">
      <alignment vertical="top" wrapText="1"/>
    </xf>
    <xf numFmtId="0" fontId="70" fillId="0" borderId="0" xfId="0" applyFont="1" applyFill="1" applyAlignment="1" applyProtection="1">
      <alignment horizontal="right" vertical="top"/>
    </xf>
    <xf numFmtId="0" fontId="78" fillId="0" borderId="0" xfId="0" applyFont="1" applyFill="1" applyAlignment="1" applyProtection="1">
      <alignment wrapText="1"/>
    </xf>
    <xf numFmtId="164" fontId="70" fillId="0" borderId="0" xfId="0" applyNumberFormat="1" applyFont="1" applyFill="1" applyAlignment="1" applyProtection="1">
      <alignment horizontal="right"/>
    </xf>
    <xf numFmtId="164" fontId="70" fillId="0" borderId="0" xfId="0" applyNumberFormat="1" applyFont="1" applyFill="1" applyProtection="1"/>
    <xf numFmtId="164" fontId="4" fillId="0" borderId="0" xfId="0" applyNumberFormat="1" applyFont="1" applyFill="1" applyAlignment="1" applyProtection="1">
      <alignment horizontal="right"/>
      <protection locked="0"/>
    </xf>
    <xf numFmtId="0" fontId="4" fillId="0" borderId="0" xfId="0" applyFont="1" applyFill="1" applyAlignment="1" applyProtection="1">
      <alignment vertical="top" wrapText="1"/>
    </xf>
    <xf numFmtId="0" fontId="78" fillId="0" borderId="13" xfId="0" applyFont="1" applyFill="1" applyBorder="1" applyAlignment="1" applyProtection="1">
      <alignment wrapText="1"/>
    </xf>
    <xf numFmtId="0" fontId="70" fillId="0" borderId="13" xfId="0" applyFont="1" applyFill="1" applyBorder="1" applyAlignment="1" applyProtection="1">
      <alignment horizontal="center"/>
    </xf>
    <xf numFmtId="0" fontId="70" fillId="0" borderId="13" xfId="0" applyFont="1" applyFill="1" applyBorder="1" applyAlignment="1" applyProtection="1">
      <alignment horizontal="right"/>
    </xf>
    <xf numFmtId="164" fontId="70" fillId="0" borderId="13" xfId="0" applyNumberFormat="1" applyFont="1" applyFill="1" applyBorder="1" applyAlignment="1" applyProtection="1">
      <alignment horizontal="right"/>
    </xf>
    <xf numFmtId="164" fontId="70" fillId="0" borderId="13" xfId="0" applyNumberFormat="1" applyFont="1" applyFill="1" applyBorder="1" applyAlignment="1" applyProtection="1">
      <alignment horizontal="right" wrapText="1"/>
    </xf>
    <xf numFmtId="0" fontId="78" fillId="0" borderId="22" xfId="0" applyFont="1" applyFill="1" applyBorder="1" applyAlignment="1" applyProtection="1">
      <alignment wrapText="1"/>
    </xf>
    <xf numFmtId="0" fontId="70" fillId="0" borderId="22" xfId="0" applyFont="1" applyFill="1" applyBorder="1" applyAlignment="1" applyProtection="1">
      <alignment horizontal="center"/>
    </xf>
    <xf numFmtId="0" fontId="70" fillId="0" borderId="22" xfId="0" applyFont="1" applyFill="1" applyBorder="1" applyAlignment="1" applyProtection="1">
      <alignment horizontal="right"/>
    </xf>
    <xf numFmtId="164" fontId="70" fillId="0" borderId="22" xfId="0" applyNumberFormat="1" applyFont="1" applyFill="1" applyBorder="1" applyAlignment="1" applyProtection="1">
      <alignment horizontal="right" wrapText="1"/>
    </xf>
    <xf numFmtId="0" fontId="4" fillId="0" borderId="0" xfId="0" applyFont="1" applyAlignment="1">
      <alignment horizontal="left" vertical="top" wrapText="1"/>
    </xf>
    <xf numFmtId="0" fontId="4" fillId="0" borderId="0" xfId="226" applyFont="1" applyBorder="1" applyAlignment="1">
      <alignment horizontal="left"/>
    </xf>
    <xf numFmtId="0" fontId="4" fillId="0" borderId="0" xfId="197" applyFont="1" applyAlignment="1">
      <alignment vertical="top" wrapText="1"/>
    </xf>
    <xf numFmtId="0" fontId="4" fillId="0" borderId="0" xfId="168" applyFont="1" applyAlignment="1">
      <alignment vertical="top" wrapText="1"/>
    </xf>
    <xf numFmtId="0" fontId="4" fillId="0" borderId="18" xfId="207" applyFont="1" applyBorder="1" applyAlignment="1">
      <alignment horizontal="right" vertical="center" wrapText="1"/>
    </xf>
    <xf numFmtId="0" fontId="9" fillId="0" borderId="19" xfId="207" applyFont="1" applyBorder="1" applyAlignment="1">
      <alignment horizontal="right" vertical="center" wrapText="1"/>
    </xf>
    <xf numFmtId="0" fontId="9" fillId="0" borderId="18" xfId="207" applyFont="1" applyBorder="1" applyAlignment="1">
      <alignment horizontal="right" vertical="center" wrapText="1"/>
    </xf>
    <xf numFmtId="0" fontId="9" fillId="0" borderId="20" xfId="207" applyFont="1" applyBorder="1" applyAlignment="1">
      <alignment horizontal="right" vertical="center" wrapText="1"/>
    </xf>
    <xf numFmtId="0" fontId="9" fillId="0" borderId="21" xfId="207" applyFont="1" applyBorder="1" applyAlignment="1">
      <alignment horizontal="right" vertical="center" wrapText="1"/>
    </xf>
  </cellXfs>
  <cellStyles count="293">
    <cellStyle name="20 % - Accent1" xfId="1" xr:uid="{00000000-0005-0000-0000-000000000000}"/>
    <cellStyle name="20 % - Accent2" xfId="2" xr:uid="{00000000-0005-0000-0000-000001000000}"/>
    <cellStyle name="20 % - Accent3" xfId="3" xr:uid="{00000000-0005-0000-0000-000002000000}"/>
    <cellStyle name="20 % - Accent4" xfId="4" xr:uid="{00000000-0005-0000-0000-000003000000}"/>
    <cellStyle name="20 % - Accent5" xfId="5" xr:uid="{00000000-0005-0000-0000-000004000000}"/>
    <cellStyle name="20 % - Accent6" xfId="6" xr:uid="{00000000-0005-0000-0000-000005000000}"/>
    <cellStyle name="20% - Accent1" xfId="7" builtinId="30" customBuiltin="1"/>
    <cellStyle name="20% - Accent1 2" xfId="8" xr:uid="{00000000-0005-0000-0000-000007000000}"/>
    <cellStyle name="20% - Accent1 2 2" xfId="9" xr:uid="{00000000-0005-0000-0000-000008000000}"/>
    <cellStyle name="20% - Accent2" xfId="10" builtinId="34" customBuiltin="1"/>
    <cellStyle name="20% - Accent2 2" xfId="11" xr:uid="{00000000-0005-0000-0000-00000A000000}"/>
    <cellStyle name="20% - Accent2 2 2" xfId="12" xr:uid="{00000000-0005-0000-0000-00000B000000}"/>
    <cellStyle name="20% - Accent3" xfId="13" builtinId="38" customBuiltin="1"/>
    <cellStyle name="20% - Accent3 2" xfId="14" xr:uid="{00000000-0005-0000-0000-00000D000000}"/>
    <cellStyle name="20% - Accent3 2 2" xfId="15" xr:uid="{00000000-0005-0000-0000-00000E000000}"/>
    <cellStyle name="20% - Accent4" xfId="16" builtinId="42" customBuiltin="1"/>
    <cellStyle name="20% - Accent4 2" xfId="17" xr:uid="{00000000-0005-0000-0000-000010000000}"/>
    <cellStyle name="20% - Accent4 2 2" xfId="18" xr:uid="{00000000-0005-0000-0000-000011000000}"/>
    <cellStyle name="20% - Accent5" xfId="19" builtinId="46" customBuiltin="1"/>
    <cellStyle name="20% - Accent6" xfId="20" builtinId="50" customBuiltin="1"/>
    <cellStyle name="20% - Isticanje1" xfId="21" xr:uid="{00000000-0005-0000-0000-000014000000}"/>
    <cellStyle name="20% - Isticanje2" xfId="22" xr:uid="{00000000-0005-0000-0000-000015000000}"/>
    <cellStyle name="20% - Isticanje3" xfId="23" xr:uid="{00000000-0005-0000-0000-000016000000}"/>
    <cellStyle name="20% - Isticanje4" xfId="24" xr:uid="{00000000-0005-0000-0000-000017000000}"/>
    <cellStyle name="20% - Isticanje5" xfId="25" xr:uid="{00000000-0005-0000-0000-000018000000}"/>
    <cellStyle name="20% - Isticanje6" xfId="26" xr:uid="{00000000-0005-0000-0000-000019000000}"/>
    <cellStyle name="40 % - Accent1" xfId="27" xr:uid="{00000000-0005-0000-0000-00001A000000}"/>
    <cellStyle name="40 % - Accent2" xfId="28" xr:uid="{00000000-0005-0000-0000-00001B000000}"/>
    <cellStyle name="40 % - Accent3" xfId="29" xr:uid="{00000000-0005-0000-0000-00001C000000}"/>
    <cellStyle name="40 % - Accent4" xfId="30" xr:uid="{00000000-0005-0000-0000-00001D000000}"/>
    <cellStyle name="40 % - Accent5" xfId="31" xr:uid="{00000000-0005-0000-0000-00001E000000}"/>
    <cellStyle name="40 % - Accent6" xfId="32" xr:uid="{00000000-0005-0000-0000-00001F000000}"/>
    <cellStyle name="40% - Accent1" xfId="33" builtinId="31" customBuiltin="1"/>
    <cellStyle name="40% - Accent1 2" xfId="34" xr:uid="{00000000-0005-0000-0000-000021000000}"/>
    <cellStyle name="40% - Accent1 2 2" xfId="35" xr:uid="{00000000-0005-0000-0000-000022000000}"/>
    <cellStyle name="40% - Accent2" xfId="36" builtinId="35" customBuiltin="1"/>
    <cellStyle name="40% - Accent3" xfId="37" builtinId="39" customBuiltin="1"/>
    <cellStyle name="40% - Accent3 2" xfId="38" xr:uid="{00000000-0005-0000-0000-000025000000}"/>
    <cellStyle name="40% - Accent3 2 2" xfId="39" xr:uid="{00000000-0005-0000-0000-000026000000}"/>
    <cellStyle name="40% - Accent4" xfId="40" builtinId="43" customBuiltin="1"/>
    <cellStyle name="40% - Accent4 2" xfId="41" xr:uid="{00000000-0005-0000-0000-000028000000}"/>
    <cellStyle name="40% - Accent4 2 2" xfId="42" xr:uid="{00000000-0005-0000-0000-000029000000}"/>
    <cellStyle name="40% - Accent5" xfId="43" builtinId="47" customBuiltin="1"/>
    <cellStyle name="40% - Accent6" xfId="44" builtinId="51" customBuiltin="1"/>
    <cellStyle name="40% - Accent6 2" xfId="45" xr:uid="{00000000-0005-0000-0000-00002C000000}"/>
    <cellStyle name="40% - Accent6 2 2" xfId="46" xr:uid="{00000000-0005-0000-0000-00002D000000}"/>
    <cellStyle name="40% - Isticanje2" xfId="47" xr:uid="{00000000-0005-0000-0000-00002E000000}"/>
    <cellStyle name="40% - Isticanje3" xfId="48" xr:uid="{00000000-0005-0000-0000-00002F000000}"/>
    <cellStyle name="40% - Isticanje4" xfId="49" xr:uid="{00000000-0005-0000-0000-000030000000}"/>
    <cellStyle name="40% - Isticanje5" xfId="50" xr:uid="{00000000-0005-0000-0000-000031000000}"/>
    <cellStyle name="40% - Isticanje6" xfId="51" xr:uid="{00000000-0005-0000-0000-000032000000}"/>
    <cellStyle name="40% - Naglasak1" xfId="52" xr:uid="{00000000-0005-0000-0000-000033000000}"/>
    <cellStyle name="60 % - Accent1" xfId="53" xr:uid="{00000000-0005-0000-0000-000034000000}"/>
    <cellStyle name="60 % - Accent2" xfId="54" xr:uid="{00000000-0005-0000-0000-000035000000}"/>
    <cellStyle name="60 % - Accent3" xfId="55" xr:uid="{00000000-0005-0000-0000-000036000000}"/>
    <cellStyle name="60 % - Accent4" xfId="56" xr:uid="{00000000-0005-0000-0000-000037000000}"/>
    <cellStyle name="60 % - Accent5" xfId="57" xr:uid="{00000000-0005-0000-0000-000038000000}"/>
    <cellStyle name="60 % - Accent6" xfId="58" xr:uid="{00000000-0005-0000-0000-000039000000}"/>
    <cellStyle name="60% - Accent1" xfId="59" builtinId="32" customBuiltin="1"/>
    <cellStyle name="60% - Accent1 2" xfId="60" xr:uid="{00000000-0005-0000-0000-00003B000000}"/>
    <cellStyle name="60% - Accent1 2 2" xfId="61" xr:uid="{00000000-0005-0000-0000-00003C000000}"/>
    <cellStyle name="60% - Accent2" xfId="62" builtinId="36" customBuiltin="1"/>
    <cellStyle name="60% - Accent2 2" xfId="63" xr:uid="{00000000-0005-0000-0000-00003E000000}"/>
    <cellStyle name="60% - Accent2 2 2" xfId="64" xr:uid="{00000000-0005-0000-0000-00003F000000}"/>
    <cellStyle name="60% - Accent3" xfId="65" builtinId="40" customBuiltin="1"/>
    <cellStyle name="60% - Accent3 2" xfId="66" xr:uid="{00000000-0005-0000-0000-000041000000}"/>
    <cellStyle name="60% - Accent3 2 2" xfId="67" xr:uid="{00000000-0005-0000-0000-000042000000}"/>
    <cellStyle name="60% - Accent4" xfId="68" builtinId="44" customBuiltin="1"/>
    <cellStyle name="60% - Accent4 2" xfId="69" xr:uid="{00000000-0005-0000-0000-000044000000}"/>
    <cellStyle name="60% - Accent4 2 2" xfId="70" xr:uid="{00000000-0005-0000-0000-000045000000}"/>
    <cellStyle name="60% - Accent5" xfId="71" builtinId="48" customBuiltin="1"/>
    <cellStyle name="60% - Accent5 2" xfId="72" xr:uid="{00000000-0005-0000-0000-000047000000}"/>
    <cellStyle name="60% - Accent5 2 2" xfId="73" xr:uid="{00000000-0005-0000-0000-000048000000}"/>
    <cellStyle name="60% - Accent6" xfId="74" builtinId="52" customBuiltin="1"/>
    <cellStyle name="60% - Accent6 2" xfId="75" xr:uid="{00000000-0005-0000-0000-00004A000000}"/>
    <cellStyle name="60% - Accent6 2 2" xfId="76" xr:uid="{00000000-0005-0000-0000-00004B000000}"/>
    <cellStyle name="60% - Isticanje1" xfId="77" xr:uid="{00000000-0005-0000-0000-00004C000000}"/>
    <cellStyle name="60% - Isticanje2" xfId="78" xr:uid="{00000000-0005-0000-0000-00004D000000}"/>
    <cellStyle name="60% - Isticanje3" xfId="79" xr:uid="{00000000-0005-0000-0000-00004E000000}"/>
    <cellStyle name="60% - Isticanje4" xfId="80" xr:uid="{00000000-0005-0000-0000-00004F000000}"/>
    <cellStyle name="60% - Isticanje5" xfId="81" xr:uid="{00000000-0005-0000-0000-000050000000}"/>
    <cellStyle name="60% - Isticanje6" xfId="82" xr:uid="{00000000-0005-0000-0000-000051000000}"/>
    <cellStyle name="Accent1" xfId="83" builtinId="29" customBuiltin="1"/>
    <cellStyle name="Accent1 2" xfId="84" xr:uid="{00000000-0005-0000-0000-000053000000}"/>
    <cellStyle name="Accent1 2 2" xfId="85" xr:uid="{00000000-0005-0000-0000-000054000000}"/>
    <cellStyle name="Accent2" xfId="86" builtinId="33" customBuiltin="1"/>
    <cellStyle name="Accent2 2" xfId="87" xr:uid="{00000000-0005-0000-0000-000056000000}"/>
    <cellStyle name="Accent2 2 2" xfId="88" xr:uid="{00000000-0005-0000-0000-000057000000}"/>
    <cellStyle name="Accent3" xfId="89" builtinId="37" customBuiltin="1"/>
    <cellStyle name="Accent3 2" xfId="90" xr:uid="{00000000-0005-0000-0000-000059000000}"/>
    <cellStyle name="Accent3 2 2" xfId="91" xr:uid="{00000000-0005-0000-0000-00005A000000}"/>
    <cellStyle name="Accent4" xfId="92" builtinId="41" customBuiltin="1"/>
    <cellStyle name="Accent4 2" xfId="93" xr:uid="{00000000-0005-0000-0000-00005C000000}"/>
    <cellStyle name="Accent4 2 2" xfId="94" xr:uid="{00000000-0005-0000-0000-00005D000000}"/>
    <cellStyle name="Accent5" xfId="95" builtinId="45" customBuiltin="1"/>
    <cellStyle name="Accent5 2" xfId="96" xr:uid="{00000000-0005-0000-0000-00005F000000}"/>
    <cellStyle name="Accent5 2 2" xfId="97" xr:uid="{00000000-0005-0000-0000-000060000000}"/>
    <cellStyle name="Accent6" xfId="98" builtinId="49" customBuiltin="1"/>
    <cellStyle name="Accent6 2" xfId="99" xr:uid="{00000000-0005-0000-0000-000062000000}"/>
    <cellStyle name="Accent6 2 2" xfId="100" xr:uid="{00000000-0005-0000-0000-000063000000}"/>
    <cellStyle name="Avertissement" xfId="101" xr:uid="{00000000-0005-0000-0000-000064000000}"/>
    <cellStyle name="Bad" xfId="102" builtinId="27" customBuiltin="1"/>
    <cellStyle name="Besuchter Hyperlink" xfId="103" xr:uid="{00000000-0005-0000-0000-000066000000}"/>
    <cellStyle name="Bilješka" xfId="104" xr:uid="{00000000-0005-0000-0000-000067000000}"/>
    <cellStyle name="Calcul" xfId="105" xr:uid="{00000000-0005-0000-0000-000068000000}"/>
    <cellStyle name="Calculation" xfId="106" builtinId="22" customBuiltin="1"/>
    <cellStyle name="Calculation 2" xfId="107" xr:uid="{00000000-0005-0000-0000-00006A000000}"/>
    <cellStyle name="Calculation 2 2" xfId="108" xr:uid="{00000000-0005-0000-0000-00006B000000}"/>
    <cellStyle name="Cellule liée" xfId="109" xr:uid="{00000000-0005-0000-0000-00006C000000}"/>
    <cellStyle name="Check Cell" xfId="110" builtinId="23" customBuiltin="1"/>
    <cellStyle name="Check Cell 2" xfId="111" xr:uid="{00000000-0005-0000-0000-00006E000000}"/>
    <cellStyle name="Check Cell 2 2" xfId="112" xr:uid="{00000000-0005-0000-0000-00006F000000}"/>
    <cellStyle name="Comma" xfId="113" builtinId="3"/>
    <cellStyle name="Comma 10" xfId="114" xr:uid="{00000000-0005-0000-0000-000071000000}"/>
    <cellStyle name="Comma 10 2" xfId="115" xr:uid="{00000000-0005-0000-0000-000072000000}"/>
    <cellStyle name="Comma 2" xfId="116" xr:uid="{00000000-0005-0000-0000-000073000000}"/>
    <cellStyle name="Comma 2 2" xfId="117" xr:uid="{00000000-0005-0000-0000-000074000000}"/>
    <cellStyle name="Comma 2 3" xfId="263" xr:uid="{00000000-0005-0000-0000-000075000000}"/>
    <cellStyle name="Comma 35" xfId="264" xr:uid="{00000000-0005-0000-0000-000076000000}"/>
    <cellStyle name="Comma 35 2" xfId="118" xr:uid="{00000000-0005-0000-0000-000077000000}"/>
    <cellStyle name="Commentaire" xfId="119" xr:uid="{00000000-0005-0000-0000-000078000000}"/>
    <cellStyle name="Dobro" xfId="120" xr:uid="{00000000-0005-0000-0000-000079000000}"/>
    <cellStyle name="Entrée" xfId="121" xr:uid="{00000000-0005-0000-0000-00007A000000}"/>
    <cellStyle name="Euro" xfId="122" xr:uid="{00000000-0005-0000-0000-00007B000000}"/>
    <cellStyle name="Excel_BuiltIn_Normal 3" xfId="123" xr:uid="{00000000-0005-0000-0000-00007C000000}"/>
    <cellStyle name="Explanatory Text" xfId="124" builtinId="53" customBuiltin="1"/>
    <cellStyle name="Good" xfId="125" builtinId="26" customBuiltin="1"/>
    <cellStyle name="Heading 1" xfId="126" builtinId="16" customBuiltin="1"/>
    <cellStyle name="Heading 1 2" xfId="127" xr:uid="{00000000-0005-0000-0000-000080000000}"/>
    <cellStyle name="Heading 1 2 2" xfId="128" xr:uid="{00000000-0005-0000-0000-000081000000}"/>
    <cellStyle name="Heading 2" xfId="129" builtinId="17" customBuiltin="1"/>
    <cellStyle name="Heading 2 2" xfId="130" xr:uid="{00000000-0005-0000-0000-000083000000}"/>
    <cellStyle name="Heading 2 2 2" xfId="131" xr:uid="{00000000-0005-0000-0000-000084000000}"/>
    <cellStyle name="Heading 3" xfId="132" builtinId="18" customBuiltin="1"/>
    <cellStyle name="Heading 3 2" xfId="133" xr:uid="{00000000-0005-0000-0000-000086000000}"/>
    <cellStyle name="Heading 3 2 2" xfId="134" xr:uid="{00000000-0005-0000-0000-000087000000}"/>
    <cellStyle name="Heading 4" xfId="135" builtinId="19" customBuiltin="1"/>
    <cellStyle name="Heading 4 2" xfId="136" xr:uid="{00000000-0005-0000-0000-000089000000}"/>
    <cellStyle name="Heading 4 2 2" xfId="137" xr:uid="{00000000-0005-0000-0000-00008A000000}"/>
    <cellStyle name="Input" xfId="138" builtinId="20" customBuiltin="1"/>
    <cellStyle name="Insatisfaisant" xfId="139" xr:uid="{00000000-0005-0000-0000-00008C000000}"/>
    <cellStyle name="Isticanje1" xfId="140" xr:uid="{00000000-0005-0000-0000-00008D000000}"/>
    <cellStyle name="Isticanje2" xfId="141" xr:uid="{00000000-0005-0000-0000-00008E000000}"/>
    <cellStyle name="Isticanje3" xfId="142" xr:uid="{00000000-0005-0000-0000-00008F000000}"/>
    <cellStyle name="Isticanje4" xfId="143" xr:uid="{00000000-0005-0000-0000-000090000000}"/>
    <cellStyle name="Isticanje5" xfId="144" xr:uid="{00000000-0005-0000-0000-000091000000}"/>
    <cellStyle name="Isticanje6" xfId="145" xr:uid="{00000000-0005-0000-0000-000092000000}"/>
    <cellStyle name="Izlaz" xfId="146" xr:uid="{00000000-0005-0000-0000-000093000000}"/>
    <cellStyle name="Izračun" xfId="147" xr:uid="{00000000-0005-0000-0000-000094000000}"/>
    <cellStyle name="kolona A" xfId="148" xr:uid="{00000000-0005-0000-0000-000095000000}"/>
    <cellStyle name="kolona C" xfId="149" xr:uid="{00000000-0005-0000-0000-000096000000}"/>
    <cellStyle name="kolona D" xfId="150" xr:uid="{00000000-0005-0000-0000-000097000000}"/>
    <cellStyle name="kolona F" xfId="151" xr:uid="{00000000-0005-0000-0000-000098000000}"/>
    <cellStyle name="kolona G" xfId="265" xr:uid="{00000000-0005-0000-0000-000099000000}"/>
    <cellStyle name="Linked Cell" xfId="152" builtinId="24" customBuiltin="1"/>
    <cellStyle name="Loše" xfId="153" xr:uid="{00000000-0005-0000-0000-00009B000000}"/>
    <cellStyle name="Naslov" xfId="154" xr:uid="{00000000-0005-0000-0000-00009C000000}"/>
    <cellStyle name="Naslov 1" xfId="155" xr:uid="{00000000-0005-0000-0000-00009D000000}"/>
    <cellStyle name="Naslov 2" xfId="156" xr:uid="{00000000-0005-0000-0000-00009E000000}"/>
    <cellStyle name="Naslov 3" xfId="157" xr:uid="{00000000-0005-0000-0000-00009F000000}"/>
    <cellStyle name="Naslov 4" xfId="158" xr:uid="{00000000-0005-0000-0000-0000A0000000}"/>
    <cellStyle name="Neutral" xfId="159" builtinId="28" customBuiltin="1"/>
    <cellStyle name="Neutralno" xfId="160" xr:uid="{00000000-0005-0000-0000-0000A2000000}"/>
    <cellStyle name="Neutre" xfId="161" xr:uid="{00000000-0005-0000-0000-0000A3000000}"/>
    <cellStyle name="Normal" xfId="0" builtinId="0"/>
    <cellStyle name="Normal 10" xfId="162" xr:uid="{00000000-0005-0000-0000-0000A5000000}"/>
    <cellStyle name="Normal 10 2" xfId="163" xr:uid="{00000000-0005-0000-0000-0000A6000000}"/>
    <cellStyle name="Normal 11" xfId="266" xr:uid="{00000000-0005-0000-0000-0000A7000000}"/>
    <cellStyle name="Normal 11 2" xfId="164" xr:uid="{00000000-0005-0000-0000-0000A8000000}"/>
    <cellStyle name="Normal 12" xfId="267" xr:uid="{00000000-0005-0000-0000-0000A9000000}"/>
    <cellStyle name="Normal 12 2" xfId="165" xr:uid="{00000000-0005-0000-0000-0000AA000000}"/>
    <cellStyle name="Normal 13" xfId="166" xr:uid="{00000000-0005-0000-0000-0000AB000000}"/>
    <cellStyle name="Normal 14" xfId="252" xr:uid="{00000000-0005-0000-0000-0000AC000000}"/>
    <cellStyle name="Normal 16" xfId="167" xr:uid="{00000000-0005-0000-0000-0000AD000000}"/>
    <cellStyle name="Normal 17" xfId="251" xr:uid="{00000000-0005-0000-0000-0000AE000000}"/>
    <cellStyle name="Normal 17 2" xfId="253" xr:uid="{00000000-0005-0000-0000-0000AF000000}"/>
    <cellStyle name="Normal 18" xfId="168" xr:uid="{00000000-0005-0000-0000-0000B0000000}"/>
    <cellStyle name="Normal 19" xfId="268" xr:uid="{00000000-0005-0000-0000-0000B1000000}"/>
    <cellStyle name="Normal 2" xfId="169" xr:uid="{00000000-0005-0000-0000-0000B2000000}"/>
    <cellStyle name="Normal 2 10" xfId="170" xr:uid="{00000000-0005-0000-0000-0000B3000000}"/>
    <cellStyle name="Normal 2 11" xfId="171" xr:uid="{00000000-0005-0000-0000-0000B4000000}"/>
    <cellStyle name="Normal 2 12" xfId="172" xr:uid="{00000000-0005-0000-0000-0000B5000000}"/>
    <cellStyle name="Normal 2 13" xfId="173" xr:uid="{00000000-0005-0000-0000-0000B6000000}"/>
    <cellStyle name="Normal 2 14" xfId="174" xr:uid="{00000000-0005-0000-0000-0000B7000000}"/>
    <cellStyle name="Normal 2 15" xfId="175" xr:uid="{00000000-0005-0000-0000-0000B8000000}"/>
    <cellStyle name="Normal 2 16" xfId="269" xr:uid="{00000000-0005-0000-0000-0000B9000000}"/>
    <cellStyle name="Normal 2 17" xfId="270" xr:uid="{00000000-0005-0000-0000-0000BA000000}"/>
    <cellStyle name="Normal 2 18" xfId="271" xr:uid="{00000000-0005-0000-0000-0000BB000000}"/>
    <cellStyle name="Normal 2 19" xfId="272" xr:uid="{00000000-0005-0000-0000-0000BC000000}"/>
    <cellStyle name="Normal 2 2" xfId="176" xr:uid="{00000000-0005-0000-0000-0000BD000000}"/>
    <cellStyle name="Normal 2 20" xfId="273" xr:uid="{00000000-0005-0000-0000-0000BE000000}"/>
    <cellStyle name="Normal 2 25" xfId="274" xr:uid="{00000000-0005-0000-0000-0000BF000000}"/>
    <cellStyle name="Normal 2 3" xfId="177" xr:uid="{00000000-0005-0000-0000-0000C0000000}"/>
    <cellStyle name="Normal 2 30" xfId="275" xr:uid="{00000000-0005-0000-0000-0000C1000000}"/>
    <cellStyle name="Normal 2 4" xfId="178" xr:uid="{00000000-0005-0000-0000-0000C2000000}"/>
    <cellStyle name="Normal 2 5" xfId="179" xr:uid="{00000000-0005-0000-0000-0000C3000000}"/>
    <cellStyle name="Normal 2 6" xfId="180" xr:uid="{00000000-0005-0000-0000-0000C4000000}"/>
    <cellStyle name="Normal 2 7" xfId="181" xr:uid="{00000000-0005-0000-0000-0000C5000000}"/>
    <cellStyle name="Normal 2 8" xfId="182" xr:uid="{00000000-0005-0000-0000-0000C6000000}"/>
    <cellStyle name="Normal 2 9" xfId="183" xr:uid="{00000000-0005-0000-0000-0000C7000000}"/>
    <cellStyle name="Normal 21" xfId="276" xr:uid="{00000000-0005-0000-0000-0000C8000000}"/>
    <cellStyle name="Normal 22" xfId="277" xr:uid="{00000000-0005-0000-0000-0000C9000000}"/>
    <cellStyle name="Normal 23" xfId="278" xr:uid="{00000000-0005-0000-0000-0000CA000000}"/>
    <cellStyle name="Normal 24" xfId="279" xr:uid="{00000000-0005-0000-0000-0000CB000000}"/>
    <cellStyle name="Normal 25" xfId="280" xr:uid="{00000000-0005-0000-0000-0000CC000000}"/>
    <cellStyle name="Normal 3" xfId="249" xr:uid="{00000000-0005-0000-0000-0000CD000000}"/>
    <cellStyle name="Normal 3 10" xfId="184" xr:uid="{00000000-0005-0000-0000-0000CE000000}"/>
    <cellStyle name="Normal 3 11" xfId="185" xr:uid="{00000000-0005-0000-0000-0000CF000000}"/>
    <cellStyle name="Normal 3 12" xfId="186" xr:uid="{00000000-0005-0000-0000-0000D0000000}"/>
    <cellStyle name="Normal 3 13" xfId="187" xr:uid="{00000000-0005-0000-0000-0000D1000000}"/>
    <cellStyle name="Normal 3 14" xfId="188" xr:uid="{00000000-0005-0000-0000-0000D2000000}"/>
    <cellStyle name="Normal 3 15" xfId="281" xr:uid="{00000000-0005-0000-0000-0000D3000000}"/>
    <cellStyle name="Normal 3 16" xfId="282" xr:uid="{00000000-0005-0000-0000-0000D4000000}"/>
    <cellStyle name="Normal 3 17" xfId="283" xr:uid="{00000000-0005-0000-0000-0000D5000000}"/>
    <cellStyle name="Normal 3 2" xfId="189" xr:uid="{00000000-0005-0000-0000-0000D6000000}"/>
    <cellStyle name="Normal 3 2 2" xfId="250" xr:uid="{00000000-0005-0000-0000-0000D7000000}"/>
    <cellStyle name="Normal 3 3" xfId="190" xr:uid="{00000000-0005-0000-0000-0000D8000000}"/>
    <cellStyle name="Normal 3 4" xfId="191" xr:uid="{00000000-0005-0000-0000-0000D9000000}"/>
    <cellStyle name="Normal 3 5" xfId="192" xr:uid="{00000000-0005-0000-0000-0000DA000000}"/>
    <cellStyle name="Normal 3 6" xfId="193" xr:uid="{00000000-0005-0000-0000-0000DB000000}"/>
    <cellStyle name="Normal 3 7" xfId="194" xr:uid="{00000000-0005-0000-0000-0000DC000000}"/>
    <cellStyle name="Normal 3 8" xfId="195" xr:uid="{00000000-0005-0000-0000-0000DD000000}"/>
    <cellStyle name="Normal 3 9" xfId="196" xr:uid="{00000000-0005-0000-0000-0000DE000000}"/>
    <cellStyle name="Normal 33" xfId="284" xr:uid="{00000000-0005-0000-0000-0000DF000000}"/>
    <cellStyle name="Normal 4" xfId="254" xr:uid="{00000000-0005-0000-0000-0000E0000000}"/>
    <cellStyle name="Normal 47" xfId="285" xr:uid="{00000000-0005-0000-0000-0000E1000000}"/>
    <cellStyle name="Normal 5" xfId="286" xr:uid="{00000000-0005-0000-0000-0000E2000000}"/>
    <cellStyle name="Normal 5 2" xfId="197" xr:uid="{00000000-0005-0000-0000-0000E3000000}"/>
    <cellStyle name="Normal 56 2" xfId="258" xr:uid="{00000000-0005-0000-0000-0000E4000000}"/>
    <cellStyle name="Normal 57 3" xfId="287" xr:uid="{00000000-0005-0000-0000-0000E5000000}"/>
    <cellStyle name="Normal 59 4" xfId="257" xr:uid="{00000000-0005-0000-0000-0000E6000000}"/>
    <cellStyle name="Normal 59 7" xfId="260" xr:uid="{00000000-0005-0000-0000-0000E7000000}"/>
    <cellStyle name="Normal 6" xfId="288" xr:uid="{00000000-0005-0000-0000-0000E8000000}"/>
    <cellStyle name="Normal 6 2" xfId="198" xr:uid="{00000000-0005-0000-0000-0000E9000000}"/>
    <cellStyle name="Normal 63 6" xfId="255" xr:uid="{00000000-0005-0000-0000-0000EA000000}"/>
    <cellStyle name="Normal 65 6" xfId="256" xr:uid="{00000000-0005-0000-0000-0000EB000000}"/>
    <cellStyle name="Normal 66 7" xfId="259" xr:uid="{00000000-0005-0000-0000-0000EC000000}"/>
    <cellStyle name="Normal 7" xfId="289" xr:uid="{00000000-0005-0000-0000-0000ED000000}"/>
    <cellStyle name="Normal 7 2" xfId="199" xr:uid="{00000000-0005-0000-0000-0000EE000000}"/>
    <cellStyle name="Normal 8" xfId="200" xr:uid="{00000000-0005-0000-0000-0000EF000000}"/>
    <cellStyle name="Normal 8 2" xfId="201" xr:uid="{00000000-0005-0000-0000-0000F0000000}"/>
    <cellStyle name="Normal 9" xfId="202" xr:uid="{00000000-0005-0000-0000-0000F1000000}"/>
    <cellStyle name="Normal 9 16" xfId="203" xr:uid="{00000000-0005-0000-0000-0000F2000000}"/>
    <cellStyle name="Normal 9 2" xfId="204" xr:uid="{00000000-0005-0000-0000-0000F3000000}"/>
    <cellStyle name="Normal_ANTENE" xfId="261" xr:uid="{00000000-0005-0000-0000-0000F4000000}"/>
    <cellStyle name="Normal_Gromobran" xfId="205" xr:uid="{00000000-0005-0000-0000-0000F5000000}"/>
    <cellStyle name="Normal_instalacija EIB_KNX (2)" xfId="206" xr:uid="{00000000-0005-0000-0000-0000F6000000}"/>
    <cellStyle name="Normal_NASLOV" xfId="207" xr:uid="{00000000-0005-0000-0000-0000F7000000}"/>
    <cellStyle name="Normal_ODIMLJAVANJE" xfId="208" xr:uid="{00000000-0005-0000-0000-0000F8000000}"/>
    <cellStyle name="Normal_PO TIPU" xfId="209" xr:uid="{00000000-0005-0000-0000-0000F9000000}"/>
    <cellStyle name="Normal_UPS" xfId="247" xr:uid="{00000000-0005-0000-0000-0000FA000000}"/>
    <cellStyle name="Normal_UPS_1" xfId="248" xr:uid="{00000000-0005-0000-0000-0000FB000000}"/>
    <cellStyle name="Normal_ŽIVA VODA-PONUDA, ugovorni troškovnik" xfId="210" xr:uid="{00000000-0005-0000-0000-0000FC000000}"/>
    <cellStyle name="Normalno 2" xfId="290" xr:uid="{00000000-0005-0000-0000-0000FD000000}"/>
    <cellStyle name="Note" xfId="211" builtinId="10" customBuiltin="1"/>
    <cellStyle name="Obično 2" xfId="212" xr:uid="{00000000-0005-0000-0000-0000FF000000}"/>
    <cellStyle name="Obično 2 2" xfId="213" xr:uid="{00000000-0005-0000-0000-000000010000}"/>
    <cellStyle name="Obično 2_Detekcija CO" xfId="214" xr:uid="{00000000-0005-0000-0000-000001010000}"/>
    <cellStyle name="Obično_elektroinstalacije" xfId="215" xr:uid="{00000000-0005-0000-0000-000002010000}"/>
    <cellStyle name="Output" xfId="216" builtinId="21" customBuiltin="1"/>
    <cellStyle name="Output 2" xfId="217" xr:uid="{00000000-0005-0000-0000-000004010000}"/>
    <cellStyle name="Output 2 2" xfId="218" xr:uid="{00000000-0005-0000-0000-000005010000}"/>
    <cellStyle name="Percent 3" xfId="219" xr:uid="{00000000-0005-0000-0000-000006010000}"/>
    <cellStyle name="Povezana ćelija" xfId="220" xr:uid="{00000000-0005-0000-0000-000007010000}"/>
    <cellStyle name="Provjera ćelije" xfId="221" xr:uid="{00000000-0005-0000-0000-000008010000}"/>
    <cellStyle name="Satisfaisant" xfId="222" xr:uid="{00000000-0005-0000-0000-000009010000}"/>
    <cellStyle name="Sortie" xfId="223" xr:uid="{00000000-0005-0000-0000-00000A010000}"/>
    <cellStyle name="Standard" xfId="224" xr:uid="{00000000-0005-0000-0000-00000B010000}"/>
    <cellStyle name="Stil 1" xfId="225" xr:uid="{00000000-0005-0000-0000-00000C010000}"/>
    <cellStyle name="Style 1" xfId="226" xr:uid="{00000000-0005-0000-0000-00000D010000}"/>
    <cellStyle name="Style 1 2" xfId="291" xr:uid="{00000000-0005-0000-0000-00000E010000}"/>
    <cellStyle name="Style 1 2 2" xfId="292" xr:uid="{00000000-0005-0000-0000-00000F010000}"/>
    <cellStyle name="Style 1 36" xfId="262" xr:uid="{00000000-0005-0000-0000-000010010000}"/>
    <cellStyle name="Tekst objašnjenja" xfId="227" xr:uid="{00000000-0005-0000-0000-000011010000}"/>
    <cellStyle name="Tekst upozorenja" xfId="228" xr:uid="{00000000-0005-0000-0000-000012010000}"/>
    <cellStyle name="Texte explicatif" xfId="229" xr:uid="{00000000-0005-0000-0000-000013010000}"/>
    <cellStyle name="Title" xfId="230" builtinId="15" customBuiltin="1"/>
    <cellStyle name="Title 2" xfId="231" xr:uid="{00000000-0005-0000-0000-000015010000}"/>
    <cellStyle name="Title 2 2" xfId="232" xr:uid="{00000000-0005-0000-0000-000016010000}"/>
    <cellStyle name="Titre" xfId="233" xr:uid="{00000000-0005-0000-0000-000017010000}"/>
    <cellStyle name="Titre 1" xfId="234" xr:uid="{00000000-0005-0000-0000-000018010000}"/>
    <cellStyle name="Titre 2" xfId="235" xr:uid="{00000000-0005-0000-0000-000019010000}"/>
    <cellStyle name="Titre 3" xfId="236" xr:uid="{00000000-0005-0000-0000-00001A010000}"/>
    <cellStyle name="Titre 4" xfId="237" xr:uid="{00000000-0005-0000-0000-00001B010000}"/>
    <cellStyle name="Total" xfId="238" builtinId="25" customBuiltin="1"/>
    <cellStyle name="Total 2" xfId="239" xr:uid="{00000000-0005-0000-0000-00001D010000}"/>
    <cellStyle name="Total 2 2" xfId="240" xr:uid="{00000000-0005-0000-0000-00001E010000}"/>
    <cellStyle name="Ukupni zbroj" xfId="241" xr:uid="{00000000-0005-0000-0000-00001F010000}"/>
    <cellStyle name="Unos" xfId="242" xr:uid="{00000000-0005-0000-0000-000020010000}"/>
    <cellStyle name="Valuta_List1" xfId="243" xr:uid="{00000000-0005-0000-0000-000021010000}"/>
    <cellStyle name="Vérification" xfId="244" xr:uid="{00000000-0005-0000-0000-000022010000}"/>
    <cellStyle name="Warning Text" xfId="245" builtinId="11" customBuiltin="1"/>
    <cellStyle name="Zarez 2" xfId="246" xr:uid="{00000000-0005-0000-0000-000024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95250</xdr:rowOff>
    </xdr:from>
    <xdr:to>
      <xdr:col>1</xdr:col>
      <xdr:colOff>1466850</xdr:colOff>
      <xdr:row>6</xdr:row>
      <xdr:rowOff>57150</xdr:rowOff>
    </xdr:to>
    <xdr:pic>
      <xdr:nvPicPr>
        <xdr:cNvPr id="3860" name="Picture 7">
          <a:extLst>
            <a:ext uri="{FF2B5EF4-FFF2-40B4-BE49-F238E27FC236}">
              <a16:creationId xmlns:a16="http://schemas.microsoft.com/office/drawing/2014/main" id="{00000000-0008-0000-0000-0000140F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80975" y="95250"/>
          <a:ext cx="2219325" cy="9334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219075</xdr:colOff>
      <xdr:row>19</xdr:row>
      <xdr:rowOff>0</xdr:rowOff>
    </xdr:from>
    <xdr:ext cx="914400" cy="26456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867275" y="19450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19</xdr:row>
      <xdr:rowOff>0</xdr:rowOff>
    </xdr:from>
    <xdr:ext cx="914400" cy="264560"/>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867275" y="19450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19</xdr:row>
      <xdr:rowOff>0</xdr:rowOff>
    </xdr:from>
    <xdr:ext cx="914400" cy="264560"/>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4867275" y="19450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20</xdr:row>
      <xdr:rowOff>0</xdr:rowOff>
    </xdr:from>
    <xdr:ext cx="914400" cy="264560"/>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4867275" y="208978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21</xdr:row>
      <xdr:rowOff>0</xdr:rowOff>
    </xdr:from>
    <xdr:ext cx="914400" cy="264560"/>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019550" y="1508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21</xdr:row>
      <xdr:rowOff>0</xdr:rowOff>
    </xdr:from>
    <xdr:ext cx="914400" cy="264560"/>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4019550" y="1508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21</xdr:row>
      <xdr:rowOff>0</xdr:rowOff>
    </xdr:from>
    <xdr:ext cx="914400" cy="264560"/>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4019550" y="1508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22</xdr:row>
      <xdr:rowOff>0</xdr:rowOff>
    </xdr:from>
    <xdr:ext cx="914400" cy="264560"/>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4019550" y="167068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23</xdr:row>
      <xdr:rowOff>0</xdr:rowOff>
    </xdr:from>
    <xdr:ext cx="914400" cy="264560"/>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4019550" y="1508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23</xdr:row>
      <xdr:rowOff>0</xdr:rowOff>
    </xdr:from>
    <xdr:ext cx="914400" cy="264560"/>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4019550" y="1508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23</xdr:row>
      <xdr:rowOff>0</xdr:rowOff>
    </xdr:from>
    <xdr:ext cx="914400" cy="264560"/>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4019550" y="1508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24</xdr:row>
      <xdr:rowOff>0</xdr:rowOff>
    </xdr:from>
    <xdr:ext cx="914400" cy="264560"/>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4019550" y="167068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26</xdr:row>
      <xdr:rowOff>0</xdr:rowOff>
    </xdr:from>
    <xdr:ext cx="914400" cy="264560"/>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4019550" y="20593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28</xdr:row>
      <xdr:rowOff>0</xdr:rowOff>
    </xdr:from>
    <xdr:ext cx="914400" cy="264560"/>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4019550" y="20593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30</xdr:row>
      <xdr:rowOff>0</xdr:rowOff>
    </xdr:from>
    <xdr:ext cx="914400" cy="264560"/>
    <xdr:sp macro="" textlink="">
      <xdr:nvSpPr>
        <xdr:cNvPr id="16" name="TextBox 15">
          <a:extLst>
            <a:ext uri="{FF2B5EF4-FFF2-40B4-BE49-F238E27FC236}">
              <a16:creationId xmlns:a16="http://schemas.microsoft.com/office/drawing/2014/main" id="{00000000-0008-0000-0400-000010000000}"/>
            </a:ext>
          </a:extLst>
        </xdr:cNvPr>
        <xdr:cNvSpPr txBox="1"/>
      </xdr:nvSpPr>
      <xdr:spPr>
        <a:xfrm>
          <a:off x="4019550" y="20593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32</xdr:row>
      <xdr:rowOff>0</xdr:rowOff>
    </xdr:from>
    <xdr:ext cx="914400" cy="264560"/>
    <xdr:sp macro="" textlink="">
      <xdr:nvSpPr>
        <xdr:cNvPr id="17" name="TextBox 16">
          <a:extLst>
            <a:ext uri="{FF2B5EF4-FFF2-40B4-BE49-F238E27FC236}">
              <a16:creationId xmlns:a16="http://schemas.microsoft.com/office/drawing/2014/main" id="{00000000-0008-0000-0400-000011000000}"/>
            </a:ext>
          </a:extLst>
        </xdr:cNvPr>
        <xdr:cNvSpPr txBox="1"/>
      </xdr:nvSpPr>
      <xdr:spPr>
        <a:xfrm>
          <a:off x="4019550" y="20593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34</xdr:row>
      <xdr:rowOff>0</xdr:rowOff>
    </xdr:from>
    <xdr:ext cx="914400" cy="264560"/>
    <xdr:sp macro="" textlink="">
      <xdr:nvSpPr>
        <xdr:cNvPr id="18" name="TextBox 17">
          <a:extLst>
            <a:ext uri="{FF2B5EF4-FFF2-40B4-BE49-F238E27FC236}">
              <a16:creationId xmlns:a16="http://schemas.microsoft.com/office/drawing/2014/main" id="{00000000-0008-0000-0400-000012000000}"/>
            </a:ext>
          </a:extLst>
        </xdr:cNvPr>
        <xdr:cNvSpPr txBox="1"/>
      </xdr:nvSpPr>
      <xdr:spPr>
        <a:xfrm>
          <a:off x="4019550" y="20593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36</xdr:row>
      <xdr:rowOff>0</xdr:rowOff>
    </xdr:from>
    <xdr:ext cx="914400" cy="264560"/>
    <xdr:sp macro="" textlink="">
      <xdr:nvSpPr>
        <xdr:cNvPr id="19" name="TextBox 18">
          <a:extLst>
            <a:ext uri="{FF2B5EF4-FFF2-40B4-BE49-F238E27FC236}">
              <a16:creationId xmlns:a16="http://schemas.microsoft.com/office/drawing/2014/main" id="{00000000-0008-0000-0400-000013000000}"/>
            </a:ext>
          </a:extLst>
        </xdr:cNvPr>
        <xdr:cNvSpPr txBox="1"/>
      </xdr:nvSpPr>
      <xdr:spPr>
        <a:xfrm>
          <a:off x="4019550" y="20593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38</xdr:row>
      <xdr:rowOff>0</xdr:rowOff>
    </xdr:from>
    <xdr:ext cx="914400" cy="264560"/>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4019550" y="20593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40</xdr:row>
      <xdr:rowOff>0</xdr:rowOff>
    </xdr:from>
    <xdr:ext cx="914400" cy="264560"/>
    <xdr:sp macro="" textlink="">
      <xdr:nvSpPr>
        <xdr:cNvPr id="21" name="TextBox 20">
          <a:extLst>
            <a:ext uri="{FF2B5EF4-FFF2-40B4-BE49-F238E27FC236}">
              <a16:creationId xmlns:a16="http://schemas.microsoft.com/office/drawing/2014/main" id="{00000000-0008-0000-0400-000015000000}"/>
            </a:ext>
          </a:extLst>
        </xdr:cNvPr>
        <xdr:cNvSpPr txBox="1"/>
      </xdr:nvSpPr>
      <xdr:spPr>
        <a:xfrm>
          <a:off x="4019550" y="20593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42</xdr:row>
      <xdr:rowOff>0</xdr:rowOff>
    </xdr:from>
    <xdr:ext cx="914400" cy="264560"/>
    <xdr:sp macro="" textlink="">
      <xdr:nvSpPr>
        <xdr:cNvPr id="22" name="TextBox 21">
          <a:extLst>
            <a:ext uri="{FF2B5EF4-FFF2-40B4-BE49-F238E27FC236}">
              <a16:creationId xmlns:a16="http://schemas.microsoft.com/office/drawing/2014/main" id="{00000000-0008-0000-0400-000016000000}"/>
            </a:ext>
          </a:extLst>
        </xdr:cNvPr>
        <xdr:cNvSpPr txBox="1"/>
      </xdr:nvSpPr>
      <xdr:spPr>
        <a:xfrm>
          <a:off x="4019550" y="20593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44</xdr:row>
      <xdr:rowOff>0</xdr:rowOff>
    </xdr:from>
    <xdr:ext cx="914400" cy="264560"/>
    <xdr:sp macro="" textlink="">
      <xdr:nvSpPr>
        <xdr:cNvPr id="23" name="TextBox 22">
          <a:extLst>
            <a:ext uri="{FF2B5EF4-FFF2-40B4-BE49-F238E27FC236}">
              <a16:creationId xmlns:a16="http://schemas.microsoft.com/office/drawing/2014/main" id="{00000000-0008-0000-0400-000017000000}"/>
            </a:ext>
          </a:extLst>
        </xdr:cNvPr>
        <xdr:cNvSpPr txBox="1"/>
      </xdr:nvSpPr>
      <xdr:spPr>
        <a:xfrm>
          <a:off x="4019550" y="205930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44</xdr:row>
      <xdr:rowOff>0</xdr:rowOff>
    </xdr:from>
    <xdr:ext cx="914400" cy="264560"/>
    <xdr:sp macro="" textlink="">
      <xdr:nvSpPr>
        <xdr:cNvPr id="24" name="TextBox 23">
          <a:extLst>
            <a:ext uri="{FF2B5EF4-FFF2-40B4-BE49-F238E27FC236}">
              <a16:creationId xmlns:a16="http://schemas.microsoft.com/office/drawing/2014/main" id="{00000000-0008-0000-0400-000018000000}"/>
            </a:ext>
          </a:extLst>
        </xdr:cNvPr>
        <xdr:cNvSpPr txBox="1"/>
      </xdr:nvSpPr>
      <xdr:spPr>
        <a:xfrm>
          <a:off x="4019550" y="385381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46</xdr:row>
      <xdr:rowOff>0</xdr:rowOff>
    </xdr:from>
    <xdr:ext cx="914400" cy="264560"/>
    <xdr:sp macro="" textlink="">
      <xdr:nvSpPr>
        <xdr:cNvPr id="25" name="TextBox 24">
          <a:extLst>
            <a:ext uri="{FF2B5EF4-FFF2-40B4-BE49-F238E27FC236}">
              <a16:creationId xmlns:a16="http://schemas.microsoft.com/office/drawing/2014/main" id="{00000000-0008-0000-0400-000019000000}"/>
            </a:ext>
          </a:extLst>
        </xdr:cNvPr>
        <xdr:cNvSpPr txBox="1"/>
      </xdr:nvSpPr>
      <xdr:spPr>
        <a:xfrm>
          <a:off x="4019550" y="410241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19</xdr:row>
      <xdr:rowOff>0</xdr:rowOff>
    </xdr:from>
    <xdr:ext cx="914400" cy="264560"/>
    <xdr:sp macro="" textlink="">
      <xdr:nvSpPr>
        <xdr:cNvPr id="74" name="TextBox 73">
          <a:extLst>
            <a:ext uri="{FF2B5EF4-FFF2-40B4-BE49-F238E27FC236}">
              <a16:creationId xmlns:a16="http://schemas.microsoft.com/office/drawing/2014/main" id="{00000000-0008-0000-0400-00004A000000}"/>
            </a:ext>
          </a:extLst>
        </xdr:cNvPr>
        <xdr:cNvSpPr txBox="1"/>
      </xdr:nvSpPr>
      <xdr:spPr>
        <a:xfrm>
          <a:off x="4019550" y="136302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19</xdr:row>
      <xdr:rowOff>0</xdr:rowOff>
    </xdr:from>
    <xdr:ext cx="914400" cy="264560"/>
    <xdr:sp macro="" textlink="">
      <xdr:nvSpPr>
        <xdr:cNvPr id="75" name="TextBox 74">
          <a:extLst>
            <a:ext uri="{FF2B5EF4-FFF2-40B4-BE49-F238E27FC236}">
              <a16:creationId xmlns:a16="http://schemas.microsoft.com/office/drawing/2014/main" id="{00000000-0008-0000-0400-00004B000000}"/>
            </a:ext>
          </a:extLst>
        </xdr:cNvPr>
        <xdr:cNvSpPr txBox="1"/>
      </xdr:nvSpPr>
      <xdr:spPr>
        <a:xfrm>
          <a:off x="4019550" y="136302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19</xdr:row>
      <xdr:rowOff>0</xdr:rowOff>
    </xdr:from>
    <xdr:ext cx="914400" cy="264560"/>
    <xdr:sp macro="" textlink="">
      <xdr:nvSpPr>
        <xdr:cNvPr id="76" name="TextBox 75">
          <a:extLst>
            <a:ext uri="{FF2B5EF4-FFF2-40B4-BE49-F238E27FC236}">
              <a16:creationId xmlns:a16="http://schemas.microsoft.com/office/drawing/2014/main" id="{00000000-0008-0000-0400-00004C000000}"/>
            </a:ext>
          </a:extLst>
        </xdr:cNvPr>
        <xdr:cNvSpPr txBox="1"/>
      </xdr:nvSpPr>
      <xdr:spPr>
        <a:xfrm>
          <a:off x="4019550" y="136302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20</xdr:row>
      <xdr:rowOff>0</xdr:rowOff>
    </xdr:from>
    <xdr:ext cx="914400" cy="264560"/>
    <xdr:sp macro="" textlink="">
      <xdr:nvSpPr>
        <xdr:cNvPr id="77" name="TextBox 76">
          <a:extLst>
            <a:ext uri="{FF2B5EF4-FFF2-40B4-BE49-F238E27FC236}">
              <a16:creationId xmlns:a16="http://schemas.microsoft.com/office/drawing/2014/main" id="{00000000-0008-0000-0400-00004D000000}"/>
            </a:ext>
          </a:extLst>
        </xdr:cNvPr>
        <xdr:cNvSpPr txBox="1"/>
      </xdr:nvSpPr>
      <xdr:spPr>
        <a:xfrm>
          <a:off x="4019550" y="149256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21</xdr:row>
      <xdr:rowOff>0</xdr:rowOff>
    </xdr:from>
    <xdr:ext cx="914400" cy="264560"/>
    <xdr:sp macro="" textlink="">
      <xdr:nvSpPr>
        <xdr:cNvPr id="78" name="TextBox 77">
          <a:extLst>
            <a:ext uri="{FF2B5EF4-FFF2-40B4-BE49-F238E27FC236}">
              <a16:creationId xmlns:a16="http://schemas.microsoft.com/office/drawing/2014/main" id="{00000000-0008-0000-0400-00004E000000}"/>
            </a:ext>
          </a:extLst>
        </xdr:cNvPr>
        <xdr:cNvSpPr txBox="1"/>
      </xdr:nvSpPr>
      <xdr:spPr>
        <a:xfrm>
          <a:off x="4019550" y="152495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21</xdr:row>
      <xdr:rowOff>0</xdr:rowOff>
    </xdr:from>
    <xdr:ext cx="914400" cy="264560"/>
    <xdr:sp macro="" textlink="">
      <xdr:nvSpPr>
        <xdr:cNvPr id="79" name="TextBox 78">
          <a:extLst>
            <a:ext uri="{FF2B5EF4-FFF2-40B4-BE49-F238E27FC236}">
              <a16:creationId xmlns:a16="http://schemas.microsoft.com/office/drawing/2014/main" id="{00000000-0008-0000-0400-00004F000000}"/>
            </a:ext>
          </a:extLst>
        </xdr:cNvPr>
        <xdr:cNvSpPr txBox="1"/>
      </xdr:nvSpPr>
      <xdr:spPr>
        <a:xfrm>
          <a:off x="4019550" y="152495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21</xdr:row>
      <xdr:rowOff>0</xdr:rowOff>
    </xdr:from>
    <xdr:ext cx="914400" cy="264560"/>
    <xdr:sp macro="" textlink="">
      <xdr:nvSpPr>
        <xdr:cNvPr id="80" name="TextBox 79">
          <a:extLst>
            <a:ext uri="{FF2B5EF4-FFF2-40B4-BE49-F238E27FC236}">
              <a16:creationId xmlns:a16="http://schemas.microsoft.com/office/drawing/2014/main" id="{00000000-0008-0000-0400-000050000000}"/>
            </a:ext>
          </a:extLst>
        </xdr:cNvPr>
        <xdr:cNvSpPr txBox="1"/>
      </xdr:nvSpPr>
      <xdr:spPr>
        <a:xfrm>
          <a:off x="4019550" y="152495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22</xdr:row>
      <xdr:rowOff>0</xdr:rowOff>
    </xdr:from>
    <xdr:ext cx="914400" cy="264560"/>
    <xdr:sp macro="" textlink="">
      <xdr:nvSpPr>
        <xdr:cNvPr id="81" name="TextBox 80">
          <a:extLst>
            <a:ext uri="{FF2B5EF4-FFF2-40B4-BE49-F238E27FC236}">
              <a16:creationId xmlns:a16="http://schemas.microsoft.com/office/drawing/2014/main" id="{00000000-0008-0000-0400-000051000000}"/>
            </a:ext>
          </a:extLst>
        </xdr:cNvPr>
        <xdr:cNvSpPr txBox="1"/>
      </xdr:nvSpPr>
      <xdr:spPr>
        <a:xfrm>
          <a:off x="4019550" y="165449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23</xdr:row>
      <xdr:rowOff>0</xdr:rowOff>
    </xdr:from>
    <xdr:ext cx="914400" cy="264560"/>
    <xdr:sp macro="" textlink="">
      <xdr:nvSpPr>
        <xdr:cNvPr id="82" name="TextBox 81">
          <a:extLst>
            <a:ext uri="{FF2B5EF4-FFF2-40B4-BE49-F238E27FC236}">
              <a16:creationId xmlns:a16="http://schemas.microsoft.com/office/drawing/2014/main" id="{00000000-0008-0000-0400-000052000000}"/>
            </a:ext>
          </a:extLst>
        </xdr:cNvPr>
        <xdr:cNvSpPr txBox="1"/>
      </xdr:nvSpPr>
      <xdr:spPr>
        <a:xfrm>
          <a:off x="4019550" y="168687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23</xdr:row>
      <xdr:rowOff>0</xdr:rowOff>
    </xdr:from>
    <xdr:ext cx="914400" cy="264560"/>
    <xdr:sp macro="" textlink="">
      <xdr:nvSpPr>
        <xdr:cNvPr id="83" name="TextBox 82">
          <a:extLst>
            <a:ext uri="{FF2B5EF4-FFF2-40B4-BE49-F238E27FC236}">
              <a16:creationId xmlns:a16="http://schemas.microsoft.com/office/drawing/2014/main" id="{00000000-0008-0000-0400-000053000000}"/>
            </a:ext>
          </a:extLst>
        </xdr:cNvPr>
        <xdr:cNvSpPr txBox="1"/>
      </xdr:nvSpPr>
      <xdr:spPr>
        <a:xfrm>
          <a:off x="4019550" y="168687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23</xdr:row>
      <xdr:rowOff>0</xdr:rowOff>
    </xdr:from>
    <xdr:ext cx="914400" cy="264560"/>
    <xdr:sp macro="" textlink="">
      <xdr:nvSpPr>
        <xdr:cNvPr id="84" name="TextBox 83">
          <a:extLst>
            <a:ext uri="{FF2B5EF4-FFF2-40B4-BE49-F238E27FC236}">
              <a16:creationId xmlns:a16="http://schemas.microsoft.com/office/drawing/2014/main" id="{00000000-0008-0000-0400-000054000000}"/>
            </a:ext>
          </a:extLst>
        </xdr:cNvPr>
        <xdr:cNvSpPr txBox="1"/>
      </xdr:nvSpPr>
      <xdr:spPr>
        <a:xfrm>
          <a:off x="4019550" y="168687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24</xdr:row>
      <xdr:rowOff>0</xdr:rowOff>
    </xdr:from>
    <xdr:ext cx="914400" cy="264560"/>
    <xdr:sp macro="" textlink="">
      <xdr:nvSpPr>
        <xdr:cNvPr id="85" name="TextBox 84">
          <a:extLst>
            <a:ext uri="{FF2B5EF4-FFF2-40B4-BE49-F238E27FC236}">
              <a16:creationId xmlns:a16="http://schemas.microsoft.com/office/drawing/2014/main" id="{00000000-0008-0000-0400-000055000000}"/>
            </a:ext>
          </a:extLst>
        </xdr:cNvPr>
        <xdr:cNvSpPr txBox="1"/>
      </xdr:nvSpPr>
      <xdr:spPr>
        <a:xfrm>
          <a:off x="4019550" y="181641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26</xdr:row>
      <xdr:rowOff>0</xdr:rowOff>
    </xdr:from>
    <xdr:ext cx="914400" cy="264560"/>
    <xdr:sp macro="" textlink="">
      <xdr:nvSpPr>
        <xdr:cNvPr id="86" name="TextBox 85">
          <a:extLst>
            <a:ext uri="{FF2B5EF4-FFF2-40B4-BE49-F238E27FC236}">
              <a16:creationId xmlns:a16="http://schemas.microsoft.com/office/drawing/2014/main" id="{00000000-0008-0000-0400-000056000000}"/>
            </a:ext>
          </a:extLst>
        </xdr:cNvPr>
        <xdr:cNvSpPr txBox="1"/>
      </xdr:nvSpPr>
      <xdr:spPr>
        <a:xfrm>
          <a:off x="4019550" y="197834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28</xdr:row>
      <xdr:rowOff>0</xdr:rowOff>
    </xdr:from>
    <xdr:ext cx="914400" cy="264560"/>
    <xdr:sp macro="" textlink="">
      <xdr:nvSpPr>
        <xdr:cNvPr id="87" name="TextBox 86">
          <a:extLst>
            <a:ext uri="{FF2B5EF4-FFF2-40B4-BE49-F238E27FC236}">
              <a16:creationId xmlns:a16="http://schemas.microsoft.com/office/drawing/2014/main" id="{00000000-0008-0000-0400-000057000000}"/>
            </a:ext>
          </a:extLst>
        </xdr:cNvPr>
        <xdr:cNvSpPr txBox="1"/>
      </xdr:nvSpPr>
      <xdr:spPr>
        <a:xfrm>
          <a:off x="4019550" y="214026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30</xdr:row>
      <xdr:rowOff>0</xdr:rowOff>
    </xdr:from>
    <xdr:ext cx="914400" cy="264560"/>
    <xdr:sp macro="" textlink="">
      <xdr:nvSpPr>
        <xdr:cNvPr id="88" name="TextBox 87">
          <a:extLst>
            <a:ext uri="{FF2B5EF4-FFF2-40B4-BE49-F238E27FC236}">
              <a16:creationId xmlns:a16="http://schemas.microsoft.com/office/drawing/2014/main" id="{00000000-0008-0000-0400-000058000000}"/>
            </a:ext>
          </a:extLst>
        </xdr:cNvPr>
        <xdr:cNvSpPr txBox="1"/>
      </xdr:nvSpPr>
      <xdr:spPr>
        <a:xfrm>
          <a:off x="4019550" y="22860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32</xdr:row>
      <xdr:rowOff>0</xdr:rowOff>
    </xdr:from>
    <xdr:ext cx="914400" cy="264560"/>
    <xdr:sp macro="" textlink="">
      <xdr:nvSpPr>
        <xdr:cNvPr id="89" name="TextBox 88">
          <a:extLst>
            <a:ext uri="{FF2B5EF4-FFF2-40B4-BE49-F238E27FC236}">
              <a16:creationId xmlns:a16="http://schemas.microsoft.com/office/drawing/2014/main" id="{00000000-0008-0000-0400-000059000000}"/>
            </a:ext>
          </a:extLst>
        </xdr:cNvPr>
        <xdr:cNvSpPr txBox="1"/>
      </xdr:nvSpPr>
      <xdr:spPr>
        <a:xfrm>
          <a:off x="4019550" y="243173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34</xdr:row>
      <xdr:rowOff>0</xdr:rowOff>
    </xdr:from>
    <xdr:ext cx="914400" cy="264560"/>
    <xdr:sp macro="" textlink="">
      <xdr:nvSpPr>
        <xdr:cNvPr id="90" name="TextBox 89">
          <a:extLst>
            <a:ext uri="{FF2B5EF4-FFF2-40B4-BE49-F238E27FC236}">
              <a16:creationId xmlns:a16="http://schemas.microsoft.com/office/drawing/2014/main" id="{00000000-0008-0000-0400-00005A000000}"/>
            </a:ext>
          </a:extLst>
        </xdr:cNvPr>
        <xdr:cNvSpPr txBox="1"/>
      </xdr:nvSpPr>
      <xdr:spPr>
        <a:xfrm>
          <a:off x="4019550" y="257746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36</xdr:row>
      <xdr:rowOff>0</xdr:rowOff>
    </xdr:from>
    <xdr:ext cx="914400" cy="264560"/>
    <xdr:sp macro="" textlink="">
      <xdr:nvSpPr>
        <xdr:cNvPr id="91" name="TextBox 90">
          <a:extLst>
            <a:ext uri="{FF2B5EF4-FFF2-40B4-BE49-F238E27FC236}">
              <a16:creationId xmlns:a16="http://schemas.microsoft.com/office/drawing/2014/main" id="{00000000-0008-0000-0400-00005B000000}"/>
            </a:ext>
          </a:extLst>
        </xdr:cNvPr>
        <xdr:cNvSpPr txBox="1"/>
      </xdr:nvSpPr>
      <xdr:spPr>
        <a:xfrm>
          <a:off x="4019550" y="272319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38</xdr:row>
      <xdr:rowOff>0</xdr:rowOff>
    </xdr:from>
    <xdr:ext cx="914400" cy="264560"/>
    <xdr:sp macro="" textlink="">
      <xdr:nvSpPr>
        <xdr:cNvPr id="92" name="TextBox 91">
          <a:extLst>
            <a:ext uri="{FF2B5EF4-FFF2-40B4-BE49-F238E27FC236}">
              <a16:creationId xmlns:a16="http://schemas.microsoft.com/office/drawing/2014/main" id="{00000000-0008-0000-0400-00005C000000}"/>
            </a:ext>
          </a:extLst>
        </xdr:cNvPr>
        <xdr:cNvSpPr txBox="1"/>
      </xdr:nvSpPr>
      <xdr:spPr>
        <a:xfrm>
          <a:off x="4019550" y="30632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40</xdr:row>
      <xdr:rowOff>0</xdr:rowOff>
    </xdr:from>
    <xdr:ext cx="914400" cy="264560"/>
    <xdr:sp macro="" textlink="">
      <xdr:nvSpPr>
        <xdr:cNvPr id="93" name="TextBox 92">
          <a:extLst>
            <a:ext uri="{FF2B5EF4-FFF2-40B4-BE49-F238E27FC236}">
              <a16:creationId xmlns:a16="http://schemas.microsoft.com/office/drawing/2014/main" id="{00000000-0008-0000-0400-00005D000000}"/>
            </a:ext>
          </a:extLst>
        </xdr:cNvPr>
        <xdr:cNvSpPr txBox="1"/>
      </xdr:nvSpPr>
      <xdr:spPr>
        <a:xfrm>
          <a:off x="4019550" y="322516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42</xdr:row>
      <xdr:rowOff>0</xdr:rowOff>
    </xdr:from>
    <xdr:ext cx="914400" cy="264560"/>
    <xdr:sp macro="" textlink="">
      <xdr:nvSpPr>
        <xdr:cNvPr id="94" name="TextBox 93">
          <a:extLst>
            <a:ext uri="{FF2B5EF4-FFF2-40B4-BE49-F238E27FC236}">
              <a16:creationId xmlns:a16="http://schemas.microsoft.com/office/drawing/2014/main" id="{00000000-0008-0000-0400-00005E000000}"/>
            </a:ext>
          </a:extLst>
        </xdr:cNvPr>
        <xdr:cNvSpPr txBox="1"/>
      </xdr:nvSpPr>
      <xdr:spPr>
        <a:xfrm>
          <a:off x="4019550" y="333851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44</xdr:row>
      <xdr:rowOff>0</xdr:rowOff>
    </xdr:from>
    <xdr:ext cx="914400" cy="264560"/>
    <xdr:sp macro="" textlink="">
      <xdr:nvSpPr>
        <xdr:cNvPr id="95" name="TextBox 94">
          <a:extLst>
            <a:ext uri="{FF2B5EF4-FFF2-40B4-BE49-F238E27FC236}">
              <a16:creationId xmlns:a16="http://schemas.microsoft.com/office/drawing/2014/main" id="{00000000-0008-0000-0400-00005F000000}"/>
            </a:ext>
          </a:extLst>
        </xdr:cNvPr>
        <xdr:cNvSpPr txBox="1"/>
      </xdr:nvSpPr>
      <xdr:spPr>
        <a:xfrm>
          <a:off x="4019550" y="354901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44</xdr:row>
      <xdr:rowOff>0</xdr:rowOff>
    </xdr:from>
    <xdr:ext cx="914400" cy="264560"/>
    <xdr:sp macro="" textlink="">
      <xdr:nvSpPr>
        <xdr:cNvPr id="96" name="TextBox 95">
          <a:extLst>
            <a:ext uri="{FF2B5EF4-FFF2-40B4-BE49-F238E27FC236}">
              <a16:creationId xmlns:a16="http://schemas.microsoft.com/office/drawing/2014/main" id="{00000000-0008-0000-0400-000060000000}"/>
            </a:ext>
          </a:extLst>
        </xdr:cNvPr>
        <xdr:cNvSpPr txBox="1"/>
      </xdr:nvSpPr>
      <xdr:spPr>
        <a:xfrm>
          <a:off x="4019550" y="354901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oneCellAnchor>
    <xdr:from>
      <xdr:col>3</xdr:col>
      <xdr:colOff>219075</xdr:colOff>
      <xdr:row>46</xdr:row>
      <xdr:rowOff>0</xdr:rowOff>
    </xdr:from>
    <xdr:ext cx="914400" cy="264560"/>
    <xdr:sp macro="" textlink="">
      <xdr:nvSpPr>
        <xdr:cNvPr id="97" name="TextBox 96">
          <a:extLst>
            <a:ext uri="{FF2B5EF4-FFF2-40B4-BE49-F238E27FC236}">
              <a16:creationId xmlns:a16="http://schemas.microsoft.com/office/drawing/2014/main" id="{00000000-0008-0000-0400-000061000000}"/>
            </a:ext>
          </a:extLst>
        </xdr:cNvPr>
        <xdr:cNvSpPr txBox="1"/>
      </xdr:nvSpPr>
      <xdr:spPr>
        <a:xfrm>
          <a:off x="4019550" y="359759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hr-H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771525</xdr:colOff>
      <xdr:row>0</xdr:row>
      <xdr:rowOff>0</xdr:rowOff>
    </xdr:from>
    <xdr:to>
      <xdr:col>1</xdr:col>
      <xdr:colOff>2733675</xdr:colOff>
      <xdr:row>0</xdr:row>
      <xdr:rowOff>0</xdr:rowOff>
    </xdr:to>
    <xdr:sp macro="" textlink="">
      <xdr:nvSpPr>
        <xdr:cNvPr id="57664" name="Freeform 1">
          <a:extLst>
            <a:ext uri="{FF2B5EF4-FFF2-40B4-BE49-F238E27FC236}">
              <a16:creationId xmlns:a16="http://schemas.microsoft.com/office/drawing/2014/main" id="{00000000-0008-0000-0700-000040E10000}"/>
            </a:ext>
          </a:extLst>
        </xdr:cNvPr>
        <xdr:cNvSpPr>
          <a:spLocks noEditPoints="1"/>
        </xdr:cNvSpPr>
      </xdr:nvSpPr>
      <xdr:spPr bwMode="auto">
        <a:xfrm>
          <a:off x="1114425" y="0"/>
          <a:ext cx="1962150" cy="0"/>
        </a:xfrm>
        <a:custGeom>
          <a:avLst/>
          <a:gdLst>
            <a:gd name="T0" fmla="*/ 2147483647 w 1000"/>
            <a:gd name="T1" fmla="*/ 0 h 269"/>
            <a:gd name="T2" fmla="*/ 2147483647 w 1000"/>
            <a:gd name="T3" fmla="*/ 0 h 269"/>
            <a:gd name="T4" fmla="*/ 2147483647 w 1000"/>
            <a:gd name="T5" fmla="*/ 0 h 269"/>
            <a:gd name="T6" fmla="*/ 2147483647 w 1000"/>
            <a:gd name="T7" fmla="*/ 0 h 269"/>
            <a:gd name="T8" fmla="*/ 2147483647 w 1000"/>
            <a:gd name="T9" fmla="*/ 0 h 269"/>
            <a:gd name="T10" fmla="*/ 2147483647 w 1000"/>
            <a:gd name="T11" fmla="*/ 0 h 269"/>
            <a:gd name="T12" fmla="*/ 2147483647 w 1000"/>
            <a:gd name="T13" fmla="*/ 0 h 269"/>
            <a:gd name="T14" fmla="*/ 2147483647 w 1000"/>
            <a:gd name="T15" fmla="*/ 0 h 269"/>
            <a:gd name="T16" fmla="*/ 2147483647 w 1000"/>
            <a:gd name="T17" fmla="*/ 0 h 269"/>
            <a:gd name="T18" fmla="*/ 2147483647 w 1000"/>
            <a:gd name="T19" fmla="*/ 0 h 269"/>
            <a:gd name="T20" fmla="*/ 2147483647 w 1000"/>
            <a:gd name="T21" fmla="*/ 0 h 269"/>
            <a:gd name="T22" fmla="*/ 2147483647 w 1000"/>
            <a:gd name="T23" fmla="*/ 0 h 269"/>
            <a:gd name="T24" fmla="*/ 2147483647 w 1000"/>
            <a:gd name="T25" fmla="*/ 0 h 269"/>
            <a:gd name="T26" fmla="*/ 2147483647 w 1000"/>
            <a:gd name="T27" fmla="*/ 0 h 269"/>
            <a:gd name="T28" fmla="*/ 2147483647 w 1000"/>
            <a:gd name="T29" fmla="*/ 0 h 269"/>
            <a:gd name="T30" fmla="*/ 2147483647 w 1000"/>
            <a:gd name="T31" fmla="*/ 0 h 269"/>
            <a:gd name="T32" fmla="*/ 2147483647 w 1000"/>
            <a:gd name="T33" fmla="*/ 0 h 269"/>
            <a:gd name="T34" fmla="*/ 2147483647 w 1000"/>
            <a:gd name="T35" fmla="*/ 0 h 269"/>
            <a:gd name="T36" fmla="*/ 2147483647 w 1000"/>
            <a:gd name="T37" fmla="*/ 0 h 269"/>
            <a:gd name="T38" fmla="*/ 2147483647 w 1000"/>
            <a:gd name="T39" fmla="*/ 0 h 269"/>
            <a:gd name="T40" fmla="*/ 2147483647 w 1000"/>
            <a:gd name="T41" fmla="*/ 0 h 269"/>
            <a:gd name="T42" fmla="*/ 2147483647 w 1000"/>
            <a:gd name="T43" fmla="*/ 0 h 269"/>
            <a:gd name="T44" fmla="*/ 2147483647 w 1000"/>
            <a:gd name="T45" fmla="*/ 0 h 269"/>
            <a:gd name="T46" fmla="*/ 2147483647 w 1000"/>
            <a:gd name="T47" fmla="*/ 0 h 269"/>
            <a:gd name="T48" fmla="*/ 2147483647 w 1000"/>
            <a:gd name="T49" fmla="*/ 0 h 269"/>
            <a:gd name="T50" fmla="*/ 2147483647 w 1000"/>
            <a:gd name="T51" fmla="*/ 0 h 269"/>
            <a:gd name="T52" fmla="*/ 2147483647 w 1000"/>
            <a:gd name="T53" fmla="*/ 0 h 269"/>
            <a:gd name="T54" fmla="*/ 2147483647 w 1000"/>
            <a:gd name="T55" fmla="*/ 0 h 269"/>
            <a:gd name="T56" fmla="*/ 2147483647 w 1000"/>
            <a:gd name="T57" fmla="*/ 0 h 269"/>
            <a:gd name="T58" fmla="*/ 2147483647 w 1000"/>
            <a:gd name="T59" fmla="*/ 0 h 269"/>
            <a:gd name="T60" fmla="*/ 2147483647 w 1000"/>
            <a:gd name="T61" fmla="*/ 0 h 269"/>
            <a:gd name="T62" fmla="*/ 2147483647 w 1000"/>
            <a:gd name="T63" fmla="*/ 0 h 269"/>
            <a:gd name="T64" fmla="*/ 2147483647 w 1000"/>
            <a:gd name="T65" fmla="*/ 0 h 269"/>
            <a:gd name="T66" fmla="*/ 2147483647 w 1000"/>
            <a:gd name="T67" fmla="*/ 0 h 269"/>
            <a:gd name="T68" fmla="*/ 2147483647 w 1000"/>
            <a:gd name="T69" fmla="*/ 0 h 269"/>
            <a:gd name="T70" fmla="*/ 2147483647 w 1000"/>
            <a:gd name="T71" fmla="*/ 0 h 269"/>
            <a:gd name="T72" fmla="*/ 2147483647 w 1000"/>
            <a:gd name="T73" fmla="*/ 0 h 269"/>
            <a:gd name="T74" fmla="*/ 2147483647 w 1000"/>
            <a:gd name="T75" fmla="*/ 0 h 269"/>
            <a:gd name="T76" fmla="*/ 2147483647 w 1000"/>
            <a:gd name="T77" fmla="*/ 0 h 269"/>
            <a:gd name="T78" fmla="*/ 2147483647 w 1000"/>
            <a:gd name="T79" fmla="*/ 0 h 269"/>
            <a:gd name="T80" fmla="*/ 2147483647 w 1000"/>
            <a:gd name="T81" fmla="*/ 0 h 269"/>
            <a:gd name="T82" fmla="*/ 2147483647 w 1000"/>
            <a:gd name="T83" fmla="*/ 0 h 269"/>
            <a:gd name="T84" fmla="*/ 2147483647 w 1000"/>
            <a:gd name="T85" fmla="*/ 0 h 269"/>
            <a:gd name="T86" fmla="*/ 2147483647 w 1000"/>
            <a:gd name="T87" fmla="*/ 0 h 269"/>
            <a:gd name="T88" fmla="*/ 2147483647 w 1000"/>
            <a:gd name="T89" fmla="*/ 0 h 269"/>
            <a:gd name="T90" fmla="*/ 2147483647 w 1000"/>
            <a:gd name="T91" fmla="*/ 0 h 269"/>
            <a:gd name="T92" fmla="*/ 2147483647 w 1000"/>
            <a:gd name="T93" fmla="*/ 0 h 269"/>
            <a:gd name="T94" fmla="*/ 2147483647 w 1000"/>
            <a:gd name="T95" fmla="*/ 0 h 269"/>
            <a:gd name="T96" fmla="*/ 2147483647 w 1000"/>
            <a:gd name="T97" fmla="*/ 0 h 269"/>
            <a:gd name="T98" fmla="*/ 2147483647 w 1000"/>
            <a:gd name="T99" fmla="*/ 0 h 269"/>
            <a:gd name="T100" fmla="*/ 2147483647 w 1000"/>
            <a:gd name="T101" fmla="*/ 0 h 269"/>
            <a:gd name="T102" fmla="*/ 2147483647 w 1000"/>
            <a:gd name="T103" fmla="*/ 0 h 269"/>
            <a:gd name="T104" fmla="*/ 2147483647 w 1000"/>
            <a:gd name="T105" fmla="*/ 0 h 269"/>
            <a:gd name="T106" fmla="*/ 2147483647 w 1000"/>
            <a:gd name="T107" fmla="*/ 0 h 269"/>
            <a:gd name="T108" fmla="*/ 2147483647 w 1000"/>
            <a:gd name="T109" fmla="*/ 0 h 269"/>
            <a:gd name="T110" fmla="*/ 0 w 1000"/>
            <a:gd name="T111" fmla="*/ 0 h 269"/>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w 1000"/>
            <a:gd name="T169" fmla="*/ 0 h 269"/>
            <a:gd name="T170" fmla="*/ 1000 w 1000"/>
            <a:gd name="T171" fmla="*/ 0 h 269"/>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T168" t="T169" r="T170" b="T171"/>
          <a:pathLst>
            <a:path w="1000" h="269">
              <a:moveTo>
                <a:pt x="18" y="65"/>
              </a:moveTo>
              <a:lnTo>
                <a:pt x="16" y="70"/>
              </a:lnTo>
              <a:lnTo>
                <a:pt x="16" y="75"/>
              </a:lnTo>
              <a:lnTo>
                <a:pt x="17" y="82"/>
              </a:lnTo>
              <a:lnTo>
                <a:pt x="18" y="87"/>
              </a:lnTo>
              <a:lnTo>
                <a:pt x="22" y="93"/>
              </a:lnTo>
              <a:lnTo>
                <a:pt x="27" y="99"/>
              </a:lnTo>
              <a:lnTo>
                <a:pt x="32" y="104"/>
              </a:lnTo>
              <a:lnTo>
                <a:pt x="38" y="111"/>
              </a:lnTo>
              <a:lnTo>
                <a:pt x="46" y="117"/>
              </a:lnTo>
              <a:lnTo>
                <a:pt x="55" y="123"/>
              </a:lnTo>
              <a:lnTo>
                <a:pt x="65" y="129"/>
              </a:lnTo>
              <a:lnTo>
                <a:pt x="75" y="135"/>
              </a:lnTo>
              <a:lnTo>
                <a:pt x="99" y="147"/>
              </a:lnTo>
              <a:lnTo>
                <a:pt x="128" y="159"/>
              </a:lnTo>
              <a:lnTo>
                <a:pt x="158" y="171"/>
              </a:lnTo>
              <a:lnTo>
                <a:pt x="193" y="182"/>
              </a:lnTo>
              <a:lnTo>
                <a:pt x="231" y="193"/>
              </a:lnTo>
              <a:lnTo>
                <a:pt x="271" y="204"/>
              </a:lnTo>
              <a:lnTo>
                <a:pt x="313" y="213"/>
              </a:lnTo>
              <a:lnTo>
                <a:pt x="359" y="223"/>
              </a:lnTo>
              <a:lnTo>
                <a:pt x="405" y="231"/>
              </a:lnTo>
              <a:lnTo>
                <a:pt x="455" y="239"/>
              </a:lnTo>
              <a:lnTo>
                <a:pt x="505" y="245"/>
              </a:lnTo>
              <a:lnTo>
                <a:pt x="553" y="251"/>
              </a:lnTo>
              <a:lnTo>
                <a:pt x="601" y="255"/>
              </a:lnTo>
              <a:lnTo>
                <a:pt x="646" y="258"/>
              </a:lnTo>
              <a:lnTo>
                <a:pt x="691" y="260"/>
              </a:lnTo>
              <a:lnTo>
                <a:pt x="732" y="260"/>
              </a:lnTo>
              <a:lnTo>
                <a:pt x="772" y="259"/>
              </a:lnTo>
              <a:lnTo>
                <a:pt x="809" y="258"/>
              </a:lnTo>
              <a:lnTo>
                <a:pt x="843" y="255"/>
              </a:lnTo>
              <a:lnTo>
                <a:pt x="875" y="251"/>
              </a:lnTo>
              <a:lnTo>
                <a:pt x="902" y="245"/>
              </a:lnTo>
              <a:lnTo>
                <a:pt x="927" y="239"/>
              </a:lnTo>
              <a:lnTo>
                <a:pt x="938" y="236"/>
              </a:lnTo>
              <a:lnTo>
                <a:pt x="946" y="232"/>
              </a:lnTo>
              <a:lnTo>
                <a:pt x="955" y="228"/>
              </a:lnTo>
              <a:lnTo>
                <a:pt x="963" y="224"/>
              </a:lnTo>
              <a:lnTo>
                <a:pt x="970" y="219"/>
              </a:lnTo>
              <a:lnTo>
                <a:pt x="974" y="214"/>
              </a:lnTo>
              <a:lnTo>
                <a:pt x="979" y="209"/>
              </a:lnTo>
              <a:lnTo>
                <a:pt x="982" y="204"/>
              </a:lnTo>
              <a:lnTo>
                <a:pt x="983" y="199"/>
              </a:lnTo>
              <a:lnTo>
                <a:pt x="984" y="194"/>
              </a:lnTo>
              <a:lnTo>
                <a:pt x="983" y="187"/>
              </a:lnTo>
              <a:lnTo>
                <a:pt x="981" y="182"/>
              </a:lnTo>
              <a:lnTo>
                <a:pt x="978" y="176"/>
              </a:lnTo>
              <a:lnTo>
                <a:pt x="973" y="170"/>
              </a:lnTo>
              <a:lnTo>
                <a:pt x="968" y="165"/>
              </a:lnTo>
              <a:lnTo>
                <a:pt x="961" y="158"/>
              </a:lnTo>
              <a:lnTo>
                <a:pt x="954" y="152"/>
              </a:lnTo>
              <a:lnTo>
                <a:pt x="945" y="146"/>
              </a:lnTo>
              <a:lnTo>
                <a:pt x="935" y="140"/>
              </a:lnTo>
              <a:lnTo>
                <a:pt x="924" y="135"/>
              </a:lnTo>
              <a:lnTo>
                <a:pt x="901" y="122"/>
              </a:lnTo>
              <a:lnTo>
                <a:pt x="872" y="110"/>
              </a:lnTo>
              <a:lnTo>
                <a:pt x="840" y="98"/>
              </a:lnTo>
              <a:lnTo>
                <a:pt x="806" y="87"/>
              </a:lnTo>
              <a:lnTo>
                <a:pt x="769" y="76"/>
              </a:lnTo>
              <a:lnTo>
                <a:pt x="729" y="65"/>
              </a:lnTo>
              <a:lnTo>
                <a:pt x="686" y="56"/>
              </a:lnTo>
              <a:lnTo>
                <a:pt x="641" y="46"/>
              </a:lnTo>
              <a:lnTo>
                <a:pt x="593" y="38"/>
              </a:lnTo>
              <a:lnTo>
                <a:pt x="544" y="30"/>
              </a:lnTo>
              <a:lnTo>
                <a:pt x="495" y="24"/>
              </a:lnTo>
              <a:lnTo>
                <a:pt x="447" y="18"/>
              </a:lnTo>
              <a:lnTo>
                <a:pt x="399" y="14"/>
              </a:lnTo>
              <a:lnTo>
                <a:pt x="354" y="11"/>
              </a:lnTo>
              <a:lnTo>
                <a:pt x="309" y="9"/>
              </a:lnTo>
              <a:lnTo>
                <a:pt x="268" y="9"/>
              </a:lnTo>
              <a:lnTo>
                <a:pt x="228" y="10"/>
              </a:lnTo>
              <a:lnTo>
                <a:pt x="190" y="11"/>
              </a:lnTo>
              <a:lnTo>
                <a:pt x="156" y="14"/>
              </a:lnTo>
              <a:lnTo>
                <a:pt x="125" y="18"/>
              </a:lnTo>
              <a:lnTo>
                <a:pt x="97" y="24"/>
              </a:lnTo>
              <a:lnTo>
                <a:pt x="73" y="30"/>
              </a:lnTo>
              <a:lnTo>
                <a:pt x="62" y="33"/>
              </a:lnTo>
              <a:lnTo>
                <a:pt x="53" y="37"/>
              </a:lnTo>
              <a:lnTo>
                <a:pt x="44" y="41"/>
              </a:lnTo>
              <a:lnTo>
                <a:pt x="37" y="45"/>
              </a:lnTo>
              <a:lnTo>
                <a:pt x="30" y="50"/>
              </a:lnTo>
              <a:lnTo>
                <a:pt x="26" y="55"/>
              </a:lnTo>
              <a:lnTo>
                <a:pt x="21" y="60"/>
              </a:lnTo>
              <a:lnTo>
                <a:pt x="18" y="65"/>
              </a:lnTo>
              <a:close/>
              <a:moveTo>
                <a:pt x="1" y="62"/>
              </a:moveTo>
              <a:lnTo>
                <a:pt x="5" y="57"/>
              </a:lnTo>
              <a:lnTo>
                <a:pt x="10" y="52"/>
              </a:lnTo>
              <a:lnTo>
                <a:pt x="14" y="46"/>
              </a:lnTo>
              <a:lnTo>
                <a:pt x="22" y="41"/>
              </a:lnTo>
              <a:lnTo>
                <a:pt x="29" y="36"/>
              </a:lnTo>
              <a:lnTo>
                <a:pt x="39" y="32"/>
              </a:lnTo>
              <a:lnTo>
                <a:pt x="49" y="28"/>
              </a:lnTo>
              <a:lnTo>
                <a:pt x="60" y="24"/>
              </a:lnTo>
              <a:lnTo>
                <a:pt x="85" y="17"/>
              </a:lnTo>
              <a:lnTo>
                <a:pt x="114" y="11"/>
              </a:lnTo>
              <a:lnTo>
                <a:pt x="146" y="7"/>
              </a:lnTo>
              <a:lnTo>
                <a:pt x="182" y="3"/>
              </a:lnTo>
              <a:lnTo>
                <a:pt x="221" y="1"/>
              </a:lnTo>
              <a:lnTo>
                <a:pt x="262" y="0"/>
              </a:lnTo>
              <a:lnTo>
                <a:pt x="306" y="0"/>
              </a:lnTo>
              <a:lnTo>
                <a:pt x="351" y="2"/>
              </a:lnTo>
              <a:lnTo>
                <a:pt x="398" y="4"/>
              </a:lnTo>
              <a:lnTo>
                <a:pt x="447" y="8"/>
              </a:lnTo>
              <a:lnTo>
                <a:pt x="498" y="14"/>
              </a:lnTo>
              <a:lnTo>
                <a:pt x="549" y="21"/>
              </a:lnTo>
              <a:lnTo>
                <a:pt x="600" y="29"/>
              </a:lnTo>
              <a:lnTo>
                <a:pt x="648" y="37"/>
              </a:lnTo>
              <a:lnTo>
                <a:pt x="694" y="47"/>
              </a:lnTo>
              <a:lnTo>
                <a:pt x="738" y="58"/>
              </a:lnTo>
              <a:lnTo>
                <a:pt x="780" y="69"/>
              </a:lnTo>
              <a:lnTo>
                <a:pt x="818" y="81"/>
              </a:lnTo>
              <a:lnTo>
                <a:pt x="854" y="93"/>
              </a:lnTo>
              <a:lnTo>
                <a:pt x="887" y="105"/>
              </a:lnTo>
              <a:lnTo>
                <a:pt x="915" y="118"/>
              </a:lnTo>
              <a:lnTo>
                <a:pt x="940" y="130"/>
              </a:lnTo>
              <a:lnTo>
                <a:pt x="951" y="138"/>
              </a:lnTo>
              <a:lnTo>
                <a:pt x="961" y="144"/>
              </a:lnTo>
              <a:lnTo>
                <a:pt x="970" y="150"/>
              </a:lnTo>
              <a:lnTo>
                <a:pt x="978" y="156"/>
              </a:lnTo>
              <a:lnTo>
                <a:pt x="984" y="164"/>
              </a:lnTo>
              <a:lnTo>
                <a:pt x="990" y="170"/>
              </a:lnTo>
              <a:lnTo>
                <a:pt x="994" y="176"/>
              </a:lnTo>
              <a:lnTo>
                <a:pt x="998" y="182"/>
              </a:lnTo>
              <a:lnTo>
                <a:pt x="1000" y="188"/>
              </a:lnTo>
              <a:lnTo>
                <a:pt x="1000" y="195"/>
              </a:lnTo>
              <a:lnTo>
                <a:pt x="1000" y="201"/>
              </a:lnTo>
              <a:lnTo>
                <a:pt x="998" y="207"/>
              </a:lnTo>
              <a:lnTo>
                <a:pt x="995" y="212"/>
              </a:lnTo>
              <a:lnTo>
                <a:pt x="990" y="217"/>
              </a:lnTo>
              <a:lnTo>
                <a:pt x="984" y="223"/>
              </a:lnTo>
              <a:lnTo>
                <a:pt x="978" y="228"/>
              </a:lnTo>
              <a:lnTo>
                <a:pt x="970" y="233"/>
              </a:lnTo>
              <a:lnTo>
                <a:pt x="961" y="237"/>
              </a:lnTo>
              <a:lnTo>
                <a:pt x="951" y="241"/>
              </a:lnTo>
              <a:lnTo>
                <a:pt x="940" y="245"/>
              </a:lnTo>
              <a:lnTo>
                <a:pt x="914" y="252"/>
              </a:lnTo>
              <a:lnTo>
                <a:pt x="886" y="258"/>
              </a:lnTo>
              <a:lnTo>
                <a:pt x="853" y="262"/>
              </a:lnTo>
              <a:lnTo>
                <a:pt x="817" y="266"/>
              </a:lnTo>
              <a:lnTo>
                <a:pt x="779" y="268"/>
              </a:lnTo>
              <a:lnTo>
                <a:pt x="737" y="269"/>
              </a:lnTo>
              <a:lnTo>
                <a:pt x="694" y="269"/>
              </a:lnTo>
              <a:lnTo>
                <a:pt x="649" y="267"/>
              </a:lnTo>
              <a:lnTo>
                <a:pt x="601" y="265"/>
              </a:lnTo>
              <a:lnTo>
                <a:pt x="553" y="261"/>
              </a:lnTo>
              <a:lnTo>
                <a:pt x="502" y="255"/>
              </a:lnTo>
              <a:lnTo>
                <a:pt x="451" y="248"/>
              </a:lnTo>
              <a:lnTo>
                <a:pt x="400" y="240"/>
              </a:lnTo>
              <a:lnTo>
                <a:pt x="351" y="232"/>
              </a:lnTo>
              <a:lnTo>
                <a:pt x="305" y="222"/>
              </a:lnTo>
              <a:lnTo>
                <a:pt x="260" y="211"/>
              </a:lnTo>
              <a:lnTo>
                <a:pt x="220" y="200"/>
              </a:lnTo>
              <a:lnTo>
                <a:pt x="180" y="188"/>
              </a:lnTo>
              <a:lnTo>
                <a:pt x="145" y="176"/>
              </a:lnTo>
              <a:lnTo>
                <a:pt x="113" y="164"/>
              </a:lnTo>
              <a:lnTo>
                <a:pt x="85" y="151"/>
              </a:lnTo>
              <a:lnTo>
                <a:pt x="59" y="139"/>
              </a:lnTo>
              <a:lnTo>
                <a:pt x="49" y="131"/>
              </a:lnTo>
              <a:lnTo>
                <a:pt x="38" y="125"/>
              </a:lnTo>
              <a:lnTo>
                <a:pt x="29" y="119"/>
              </a:lnTo>
              <a:lnTo>
                <a:pt x="22" y="113"/>
              </a:lnTo>
              <a:lnTo>
                <a:pt x="14" y="105"/>
              </a:lnTo>
              <a:lnTo>
                <a:pt x="10" y="99"/>
              </a:lnTo>
              <a:lnTo>
                <a:pt x="5" y="93"/>
              </a:lnTo>
              <a:lnTo>
                <a:pt x="2" y="87"/>
              </a:lnTo>
              <a:lnTo>
                <a:pt x="0" y="81"/>
              </a:lnTo>
              <a:lnTo>
                <a:pt x="0" y="74"/>
              </a:lnTo>
              <a:lnTo>
                <a:pt x="0" y="68"/>
              </a:lnTo>
              <a:lnTo>
                <a:pt x="1" y="62"/>
              </a:lnTo>
              <a:close/>
            </a:path>
          </a:pathLst>
        </a:custGeom>
        <a:solidFill>
          <a:srgbClr val="7D7E7C"/>
        </a:solidFill>
        <a:ln w="9525">
          <a:solidFill>
            <a:srgbClr val="808080"/>
          </a:solidFill>
          <a:round/>
          <a:headEnd/>
          <a:tailEnd/>
        </a:ln>
      </xdr:spPr>
    </xdr:sp>
    <xdr:clientData/>
  </xdr:twoCellAnchor>
  <xdr:twoCellAnchor>
    <xdr:from>
      <xdr:col>1</xdr:col>
      <xdr:colOff>1143000</xdr:colOff>
      <xdr:row>0</xdr:row>
      <xdr:rowOff>0</xdr:rowOff>
    </xdr:from>
    <xdr:to>
      <xdr:col>1</xdr:col>
      <xdr:colOff>1504950</xdr:colOff>
      <xdr:row>0</xdr:row>
      <xdr:rowOff>0</xdr:rowOff>
    </xdr:to>
    <xdr:sp macro="" textlink="">
      <xdr:nvSpPr>
        <xdr:cNvPr id="57665" name="Freeform 2">
          <a:extLst>
            <a:ext uri="{FF2B5EF4-FFF2-40B4-BE49-F238E27FC236}">
              <a16:creationId xmlns:a16="http://schemas.microsoft.com/office/drawing/2014/main" id="{00000000-0008-0000-0700-000041E10000}"/>
            </a:ext>
          </a:extLst>
        </xdr:cNvPr>
        <xdr:cNvSpPr>
          <a:spLocks/>
        </xdr:cNvSpPr>
      </xdr:nvSpPr>
      <xdr:spPr bwMode="auto">
        <a:xfrm>
          <a:off x="1485900" y="0"/>
          <a:ext cx="361950" cy="0"/>
        </a:xfrm>
        <a:custGeom>
          <a:avLst/>
          <a:gdLst>
            <a:gd name="T0" fmla="*/ 2147483647 w 152"/>
            <a:gd name="T1" fmla="*/ 0 h 69"/>
            <a:gd name="T2" fmla="*/ 2147483647 w 152"/>
            <a:gd name="T3" fmla="*/ 0 h 69"/>
            <a:gd name="T4" fmla="*/ 2147483647 w 152"/>
            <a:gd name="T5" fmla="*/ 0 h 69"/>
            <a:gd name="T6" fmla="*/ 2147483647 w 152"/>
            <a:gd name="T7" fmla="*/ 0 h 69"/>
            <a:gd name="T8" fmla="*/ 2147483647 w 152"/>
            <a:gd name="T9" fmla="*/ 0 h 69"/>
            <a:gd name="T10" fmla="*/ 2147483647 w 152"/>
            <a:gd name="T11" fmla="*/ 0 h 69"/>
            <a:gd name="T12" fmla="*/ 2147483647 w 152"/>
            <a:gd name="T13" fmla="*/ 0 h 69"/>
            <a:gd name="T14" fmla="*/ 2147483647 w 152"/>
            <a:gd name="T15" fmla="*/ 0 h 69"/>
            <a:gd name="T16" fmla="*/ 2147483647 w 152"/>
            <a:gd name="T17" fmla="*/ 0 h 69"/>
            <a:gd name="T18" fmla="*/ 2147483647 w 152"/>
            <a:gd name="T19" fmla="*/ 0 h 69"/>
            <a:gd name="T20" fmla="*/ 2147483647 w 152"/>
            <a:gd name="T21" fmla="*/ 0 h 69"/>
            <a:gd name="T22" fmla="*/ 2147483647 w 152"/>
            <a:gd name="T23" fmla="*/ 0 h 69"/>
            <a:gd name="T24" fmla="*/ 2147483647 w 152"/>
            <a:gd name="T25" fmla="*/ 0 h 69"/>
            <a:gd name="T26" fmla="*/ 2147483647 w 152"/>
            <a:gd name="T27" fmla="*/ 0 h 69"/>
            <a:gd name="T28" fmla="*/ 2147483647 w 152"/>
            <a:gd name="T29" fmla="*/ 0 h 69"/>
            <a:gd name="T30" fmla="*/ 2147483647 w 152"/>
            <a:gd name="T31" fmla="*/ 0 h 69"/>
            <a:gd name="T32" fmla="*/ 2147483647 w 152"/>
            <a:gd name="T33" fmla="*/ 0 h 69"/>
            <a:gd name="T34" fmla="*/ 2147483647 w 152"/>
            <a:gd name="T35" fmla="*/ 0 h 69"/>
            <a:gd name="T36" fmla="*/ 2147483647 w 152"/>
            <a:gd name="T37" fmla="*/ 0 h 69"/>
            <a:gd name="T38" fmla="*/ 2147483647 w 152"/>
            <a:gd name="T39" fmla="*/ 0 h 69"/>
            <a:gd name="T40" fmla="*/ 2147483647 w 152"/>
            <a:gd name="T41" fmla="*/ 0 h 69"/>
            <a:gd name="T42" fmla="*/ 2147483647 w 152"/>
            <a:gd name="T43" fmla="*/ 0 h 69"/>
            <a:gd name="T44" fmla="*/ 2147483647 w 152"/>
            <a:gd name="T45" fmla="*/ 0 h 69"/>
            <a:gd name="T46" fmla="*/ 2147483647 w 152"/>
            <a:gd name="T47" fmla="*/ 0 h 69"/>
            <a:gd name="T48" fmla="*/ 2147483647 w 152"/>
            <a:gd name="T49" fmla="*/ 0 h 69"/>
            <a:gd name="T50" fmla="*/ 2147483647 w 152"/>
            <a:gd name="T51" fmla="*/ 0 h 69"/>
            <a:gd name="T52" fmla="*/ 2147483647 w 152"/>
            <a:gd name="T53" fmla="*/ 0 h 69"/>
            <a:gd name="T54" fmla="*/ 0 w 152"/>
            <a:gd name="T55" fmla="*/ 0 h 69"/>
            <a:gd name="T56" fmla="*/ 0 w 152"/>
            <a:gd name="T57" fmla="*/ 0 h 69"/>
            <a:gd name="T58" fmla="*/ 2147483647 w 152"/>
            <a:gd name="T59" fmla="*/ 0 h 69"/>
            <a:gd name="T60" fmla="*/ 2147483647 w 152"/>
            <a:gd name="T61" fmla="*/ 0 h 69"/>
            <a:gd name="T62" fmla="*/ 2147483647 w 152"/>
            <a:gd name="T63" fmla="*/ 0 h 69"/>
            <a:gd name="T64" fmla="*/ 2147483647 w 152"/>
            <a:gd name="T65" fmla="*/ 0 h 69"/>
            <a:gd name="T66" fmla="*/ 2147483647 w 152"/>
            <a:gd name="T67" fmla="*/ 0 h 69"/>
            <a:gd name="T68" fmla="*/ 2147483647 w 152"/>
            <a:gd name="T69" fmla="*/ 0 h 69"/>
            <a:gd name="T70" fmla="*/ 2147483647 w 152"/>
            <a:gd name="T71" fmla="*/ 0 h 69"/>
            <a:gd name="T72" fmla="*/ 2147483647 w 152"/>
            <a:gd name="T73" fmla="*/ 0 h 69"/>
            <a:gd name="T74" fmla="*/ 2147483647 w 152"/>
            <a:gd name="T75" fmla="*/ 0 h 69"/>
            <a:gd name="T76" fmla="*/ 2147483647 w 152"/>
            <a:gd name="T77" fmla="*/ 0 h 69"/>
            <a:gd name="T78" fmla="*/ 2147483647 w 152"/>
            <a:gd name="T79" fmla="*/ 0 h 69"/>
            <a:gd name="T80" fmla="*/ 2147483647 w 152"/>
            <a:gd name="T81" fmla="*/ 0 h 69"/>
            <a:gd name="T82" fmla="*/ 2147483647 w 152"/>
            <a:gd name="T83" fmla="*/ 0 h 69"/>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152"/>
            <a:gd name="T127" fmla="*/ 0 h 69"/>
            <a:gd name="T128" fmla="*/ 152 w 152"/>
            <a:gd name="T129" fmla="*/ 0 h 69"/>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152" h="69">
              <a:moveTo>
                <a:pt x="71" y="0"/>
              </a:moveTo>
              <a:lnTo>
                <a:pt x="107" y="45"/>
              </a:lnTo>
              <a:lnTo>
                <a:pt x="124" y="12"/>
              </a:lnTo>
              <a:lnTo>
                <a:pt x="125" y="10"/>
              </a:lnTo>
              <a:lnTo>
                <a:pt x="126" y="7"/>
              </a:lnTo>
              <a:lnTo>
                <a:pt x="125" y="5"/>
              </a:lnTo>
              <a:lnTo>
                <a:pt x="123" y="4"/>
              </a:lnTo>
              <a:lnTo>
                <a:pt x="119" y="2"/>
              </a:lnTo>
              <a:lnTo>
                <a:pt x="114" y="2"/>
              </a:lnTo>
              <a:lnTo>
                <a:pt x="115" y="0"/>
              </a:lnTo>
              <a:lnTo>
                <a:pt x="152" y="0"/>
              </a:lnTo>
              <a:lnTo>
                <a:pt x="151" y="2"/>
              </a:lnTo>
              <a:lnTo>
                <a:pt x="145" y="3"/>
              </a:lnTo>
              <a:lnTo>
                <a:pt x="140" y="4"/>
              </a:lnTo>
              <a:lnTo>
                <a:pt x="135" y="7"/>
              </a:lnTo>
              <a:lnTo>
                <a:pt x="131" y="12"/>
              </a:lnTo>
              <a:lnTo>
                <a:pt x="101" y="69"/>
              </a:lnTo>
              <a:lnTo>
                <a:pt x="97" y="69"/>
              </a:lnTo>
              <a:lnTo>
                <a:pt x="53" y="10"/>
              </a:lnTo>
              <a:lnTo>
                <a:pt x="27" y="56"/>
              </a:lnTo>
              <a:lnTo>
                <a:pt x="27" y="58"/>
              </a:lnTo>
              <a:lnTo>
                <a:pt x="26" y="60"/>
              </a:lnTo>
              <a:lnTo>
                <a:pt x="27" y="63"/>
              </a:lnTo>
              <a:lnTo>
                <a:pt x="29" y="65"/>
              </a:lnTo>
              <a:lnTo>
                <a:pt x="33" y="66"/>
              </a:lnTo>
              <a:lnTo>
                <a:pt x="39" y="66"/>
              </a:lnTo>
              <a:lnTo>
                <a:pt x="38" y="68"/>
              </a:lnTo>
              <a:lnTo>
                <a:pt x="0" y="68"/>
              </a:lnTo>
              <a:lnTo>
                <a:pt x="0" y="66"/>
              </a:lnTo>
              <a:lnTo>
                <a:pt x="5" y="66"/>
              </a:lnTo>
              <a:lnTo>
                <a:pt x="7" y="66"/>
              </a:lnTo>
              <a:lnTo>
                <a:pt x="11" y="65"/>
              </a:lnTo>
              <a:lnTo>
                <a:pt x="15" y="63"/>
              </a:lnTo>
              <a:lnTo>
                <a:pt x="18" y="60"/>
              </a:lnTo>
              <a:lnTo>
                <a:pt x="21" y="56"/>
              </a:lnTo>
              <a:lnTo>
                <a:pt x="48" y="6"/>
              </a:lnTo>
              <a:lnTo>
                <a:pt x="44" y="4"/>
              </a:lnTo>
              <a:lnTo>
                <a:pt x="40" y="3"/>
              </a:lnTo>
              <a:lnTo>
                <a:pt x="37" y="2"/>
              </a:lnTo>
              <a:lnTo>
                <a:pt x="31" y="2"/>
              </a:lnTo>
              <a:lnTo>
                <a:pt x="32" y="0"/>
              </a:lnTo>
              <a:lnTo>
                <a:pt x="71" y="0"/>
              </a:lnTo>
              <a:close/>
            </a:path>
          </a:pathLst>
        </a:custGeom>
        <a:solidFill>
          <a:srgbClr val="FF0000"/>
        </a:solidFill>
        <a:ln w="9525">
          <a:noFill/>
          <a:round/>
          <a:headEnd/>
          <a:tailEnd/>
        </a:ln>
      </xdr:spPr>
    </xdr:sp>
    <xdr:clientData/>
  </xdr:twoCellAnchor>
  <xdr:twoCellAnchor>
    <xdr:from>
      <xdr:col>1</xdr:col>
      <xdr:colOff>1743075</xdr:colOff>
      <xdr:row>0</xdr:row>
      <xdr:rowOff>0</xdr:rowOff>
    </xdr:from>
    <xdr:to>
      <xdr:col>1</xdr:col>
      <xdr:colOff>2009775</xdr:colOff>
      <xdr:row>0</xdr:row>
      <xdr:rowOff>0</xdr:rowOff>
    </xdr:to>
    <xdr:sp macro="" textlink="">
      <xdr:nvSpPr>
        <xdr:cNvPr id="57666" name="Freeform 3">
          <a:extLst>
            <a:ext uri="{FF2B5EF4-FFF2-40B4-BE49-F238E27FC236}">
              <a16:creationId xmlns:a16="http://schemas.microsoft.com/office/drawing/2014/main" id="{00000000-0008-0000-0700-000042E10000}"/>
            </a:ext>
          </a:extLst>
        </xdr:cNvPr>
        <xdr:cNvSpPr>
          <a:spLocks/>
        </xdr:cNvSpPr>
      </xdr:nvSpPr>
      <xdr:spPr bwMode="auto">
        <a:xfrm>
          <a:off x="2085975" y="0"/>
          <a:ext cx="266700" cy="0"/>
        </a:xfrm>
        <a:custGeom>
          <a:avLst/>
          <a:gdLst>
            <a:gd name="T0" fmla="*/ 2147483647 w 111"/>
            <a:gd name="T1" fmla="*/ 0 h 70"/>
            <a:gd name="T2" fmla="*/ 2147483647 w 111"/>
            <a:gd name="T3" fmla="*/ 0 h 70"/>
            <a:gd name="T4" fmla="*/ 2147483647 w 111"/>
            <a:gd name="T5" fmla="*/ 0 h 70"/>
            <a:gd name="T6" fmla="*/ 2147483647 w 111"/>
            <a:gd name="T7" fmla="*/ 0 h 70"/>
            <a:gd name="T8" fmla="*/ 2147483647 w 111"/>
            <a:gd name="T9" fmla="*/ 0 h 70"/>
            <a:gd name="T10" fmla="*/ 2147483647 w 111"/>
            <a:gd name="T11" fmla="*/ 0 h 70"/>
            <a:gd name="T12" fmla="*/ 2147483647 w 111"/>
            <a:gd name="T13" fmla="*/ 0 h 70"/>
            <a:gd name="T14" fmla="*/ 2147483647 w 111"/>
            <a:gd name="T15" fmla="*/ 0 h 70"/>
            <a:gd name="T16" fmla="*/ 2147483647 w 111"/>
            <a:gd name="T17" fmla="*/ 0 h 70"/>
            <a:gd name="T18" fmla="*/ 2147483647 w 111"/>
            <a:gd name="T19" fmla="*/ 0 h 70"/>
            <a:gd name="T20" fmla="*/ 2147483647 w 111"/>
            <a:gd name="T21" fmla="*/ 0 h 70"/>
            <a:gd name="T22" fmla="*/ 2147483647 w 111"/>
            <a:gd name="T23" fmla="*/ 0 h 70"/>
            <a:gd name="T24" fmla="*/ 2147483647 w 111"/>
            <a:gd name="T25" fmla="*/ 0 h 70"/>
            <a:gd name="T26" fmla="*/ 2147483647 w 111"/>
            <a:gd name="T27" fmla="*/ 0 h 70"/>
            <a:gd name="T28" fmla="*/ 2147483647 w 111"/>
            <a:gd name="T29" fmla="*/ 0 h 70"/>
            <a:gd name="T30" fmla="*/ 2147483647 w 111"/>
            <a:gd name="T31" fmla="*/ 0 h 70"/>
            <a:gd name="T32" fmla="*/ 2147483647 w 111"/>
            <a:gd name="T33" fmla="*/ 0 h 70"/>
            <a:gd name="T34" fmla="*/ 2147483647 w 111"/>
            <a:gd name="T35" fmla="*/ 0 h 70"/>
            <a:gd name="T36" fmla="*/ 0 w 111"/>
            <a:gd name="T37" fmla="*/ 0 h 70"/>
            <a:gd name="T38" fmla="*/ 2147483647 w 111"/>
            <a:gd name="T39" fmla="*/ 0 h 70"/>
            <a:gd name="T40" fmla="*/ 2147483647 w 111"/>
            <a:gd name="T41" fmla="*/ 0 h 70"/>
            <a:gd name="T42" fmla="*/ 2147483647 w 111"/>
            <a:gd name="T43" fmla="*/ 0 h 70"/>
            <a:gd name="T44" fmla="*/ 2147483647 w 111"/>
            <a:gd name="T45" fmla="*/ 0 h 70"/>
            <a:gd name="T46" fmla="*/ 2147483647 w 111"/>
            <a:gd name="T47" fmla="*/ 0 h 70"/>
            <a:gd name="T48" fmla="*/ 2147483647 w 111"/>
            <a:gd name="T49" fmla="*/ 0 h 70"/>
            <a:gd name="T50" fmla="*/ 2147483647 w 111"/>
            <a:gd name="T51" fmla="*/ 0 h 70"/>
            <a:gd name="T52" fmla="*/ 2147483647 w 111"/>
            <a:gd name="T53" fmla="*/ 0 h 70"/>
            <a:gd name="T54" fmla="*/ 2147483647 w 111"/>
            <a:gd name="T55" fmla="*/ 0 h 70"/>
            <a:gd name="T56" fmla="*/ 2147483647 w 111"/>
            <a:gd name="T57" fmla="*/ 0 h 70"/>
            <a:gd name="T58" fmla="*/ 2147483647 w 111"/>
            <a:gd name="T59" fmla="*/ 0 h 70"/>
            <a:gd name="T60" fmla="*/ 2147483647 w 111"/>
            <a:gd name="T61" fmla="*/ 0 h 70"/>
            <a:gd name="T62" fmla="*/ 2147483647 w 111"/>
            <a:gd name="T63" fmla="*/ 0 h 70"/>
            <a:gd name="T64" fmla="*/ 2147483647 w 111"/>
            <a:gd name="T65" fmla="*/ 0 h 70"/>
            <a:gd name="T66" fmla="*/ 2147483647 w 111"/>
            <a:gd name="T67" fmla="*/ 0 h 70"/>
            <a:gd name="T68" fmla="*/ 2147483647 w 111"/>
            <a:gd name="T69" fmla="*/ 0 h 70"/>
            <a:gd name="T70" fmla="*/ 2147483647 w 111"/>
            <a:gd name="T71" fmla="*/ 0 h 70"/>
            <a:gd name="T72" fmla="*/ 2147483647 w 111"/>
            <a:gd name="T73" fmla="*/ 0 h 70"/>
            <a:gd name="T74" fmla="*/ 2147483647 w 111"/>
            <a:gd name="T75" fmla="*/ 0 h 70"/>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w 111"/>
            <a:gd name="T115" fmla="*/ 0 h 70"/>
            <a:gd name="T116" fmla="*/ 111 w 111"/>
            <a:gd name="T117" fmla="*/ 0 h 70"/>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T114" t="T115" r="T116" b="T117"/>
          <a:pathLst>
            <a:path w="111" h="70">
              <a:moveTo>
                <a:pt x="111" y="0"/>
              </a:moveTo>
              <a:lnTo>
                <a:pt x="99" y="23"/>
              </a:lnTo>
              <a:lnTo>
                <a:pt x="97" y="23"/>
              </a:lnTo>
              <a:lnTo>
                <a:pt x="96" y="17"/>
              </a:lnTo>
              <a:lnTo>
                <a:pt x="95" y="13"/>
              </a:lnTo>
              <a:lnTo>
                <a:pt x="90" y="9"/>
              </a:lnTo>
              <a:lnTo>
                <a:pt x="85" y="6"/>
              </a:lnTo>
              <a:lnTo>
                <a:pt x="79" y="5"/>
              </a:lnTo>
              <a:lnTo>
                <a:pt x="71" y="4"/>
              </a:lnTo>
              <a:lnTo>
                <a:pt x="65" y="5"/>
              </a:lnTo>
              <a:lnTo>
                <a:pt x="60" y="7"/>
              </a:lnTo>
              <a:lnTo>
                <a:pt x="55" y="10"/>
              </a:lnTo>
              <a:lnTo>
                <a:pt x="54" y="13"/>
              </a:lnTo>
              <a:lnTo>
                <a:pt x="55" y="17"/>
              </a:lnTo>
              <a:lnTo>
                <a:pt x="58" y="20"/>
              </a:lnTo>
              <a:lnTo>
                <a:pt x="64" y="26"/>
              </a:lnTo>
              <a:lnTo>
                <a:pt x="74" y="32"/>
              </a:lnTo>
              <a:lnTo>
                <a:pt x="82" y="37"/>
              </a:lnTo>
              <a:lnTo>
                <a:pt x="87" y="42"/>
              </a:lnTo>
              <a:lnTo>
                <a:pt x="90" y="46"/>
              </a:lnTo>
              <a:lnTo>
                <a:pt x="91" y="50"/>
              </a:lnTo>
              <a:lnTo>
                <a:pt x="90" y="54"/>
              </a:lnTo>
              <a:lnTo>
                <a:pt x="90" y="56"/>
              </a:lnTo>
              <a:lnTo>
                <a:pt x="87" y="59"/>
              </a:lnTo>
              <a:lnTo>
                <a:pt x="85" y="61"/>
              </a:lnTo>
              <a:lnTo>
                <a:pt x="79" y="65"/>
              </a:lnTo>
              <a:lnTo>
                <a:pt x="70" y="68"/>
              </a:lnTo>
              <a:lnTo>
                <a:pt x="60" y="70"/>
              </a:lnTo>
              <a:lnTo>
                <a:pt x="48" y="70"/>
              </a:lnTo>
              <a:lnTo>
                <a:pt x="40" y="70"/>
              </a:lnTo>
              <a:lnTo>
                <a:pt x="29" y="69"/>
              </a:lnTo>
              <a:lnTo>
                <a:pt x="20" y="68"/>
              </a:lnTo>
              <a:lnTo>
                <a:pt x="15" y="68"/>
              </a:lnTo>
              <a:lnTo>
                <a:pt x="12" y="68"/>
              </a:lnTo>
              <a:lnTo>
                <a:pt x="10" y="68"/>
              </a:lnTo>
              <a:lnTo>
                <a:pt x="6" y="69"/>
              </a:lnTo>
              <a:lnTo>
                <a:pt x="4" y="70"/>
              </a:lnTo>
              <a:lnTo>
                <a:pt x="0" y="70"/>
              </a:lnTo>
              <a:lnTo>
                <a:pt x="12" y="44"/>
              </a:lnTo>
              <a:lnTo>
                <a:pt x="15" y="44"/>
              </a:lnTo>
              <a:lnTo>
                <a:pt x="16" y="50"/>
              </a:lnTo>
              <a:lnTo>
                <a:pt x="20" y="57"/>
              </a:lnTo>
              <a:lnTo>
                <a:pt x="23" y="61"/>
              </a:lnTo>
              <a:lnTo>
                <a:pt x="29" y="64"/>
              </a:lnTo>
              <a:lnTo>
                <a:pt x="37" y="66"/>
              </a:lnTo>
              <a:lnTo>
                <a:pt x="44" y="66"/>
              </a:lnTo>
              <a:lnTo>
                <a:pt x="53" y="66"/>
              </a:lnTo>
              <a:lnTo>
                <a:pt x="59" y="63"/>
              </a:lnTo>
              <a:lnTo>
                <a:pt x="61" y="62"/>
              </a:lnTo>
              <a:lnTo>
                <a:pt x="64" y="60"/>
              </a:lnTo>
              <a:lnTo>
                <a:pt x="65" y="58"/>
              </a:lnTo>
              <a:lnTo>
                <a:pt x="65" y="56"/>
              </a:lnTo>
              <a:lnTo>
                <a:pt x="65" y="52"/>
              </a:lnTo>
              <a:lnTo>
                <a:pt x="63" y="48"/>
              </a:lnTo>
              <a:lnTo>
                <a:pt x="58" y="44"/>
              </a:lnTo>
              <a:lnTo>
                <a:pt x="48" y="38"/>
              </a:lnTo>
              <a:lnTo>
                <a:pt x="38" y="32"/>
              </a:lnTo>
              <a:lnTo>
                <a:pt x="32" y="27"/>
              </a:lnTo>
              <a:lnTo>
                <a:pt x="31" y="23"/>
              </a:lnTo>
              <a:lnTo>
                <a:pt x="29" y="18"/>
              </a:lnTo>
              <a:lnTo>
                <a:pt x="31" y="14"/>
              </a:lnTo>
              <a:lnTo>
                <a:pt x="32" y="11"/>
              </a:lnTo>
              <a:lnTo>
                <a:pt x="36" y="8"/>
              </a:lnTo>
              <a:lnTo>
                <a:pt x="40" y="5"/>
              </a:lnTo>
              <a:lnTo>
                <a:pt x="47" y="3"/>
              </a:lnTo>
              <a:lnTo>
                <a:pt x="53" y="1"/>
              </a:lnTo>
              <a:lnTo>
                <a:pt x="60" y="0"/>
              </a:lnTo>
              <a:lnTo>
                <a:pt x="68" y="0"/>
              </a:lnTo>
              <a:lnTo>
                <a:pt x="76" y="0"/>
              </a:lnTo>
              <a:lnTo>
                <a:pt x="87" y="1"/>
              </a:lnTo>
              <a:lnTo>
                <a:pt x="93" y="2"/>
              </a:lnTo>
              <a:lnTo>
                <a:pt x="97" y="3"/>
              </a:lnTo>
              <a:lnTo>
                <a:pt x="99" y="2"/>
              </a:lnTo>
              <a:lnTo>
                <a:pt x="102" y="2"/>
              </a:lnTo>
              <a:lnTo>
                <a:pt x="104" y="1"/>
              </a:lnTo>
              <a:lnTo>
                <a:pt x="107" y="0"/>
              </a:lnTo>
              <a:lnTo>
                <a:pt x="111" y="0"/>
              </a:lnTo>
              <a:close/>
            </a:path>
          </a:pathLst>
        </a:custGeom>
        <a:solidFill>
          <a:srgbClr val="FF0000"/>
        </a:solidFill>
        <a:ln w="9525">
          <a:noFill/>
          <a:round/>
          <a:headEnd/>
          <a:tailEnd/>
        </a:ln>
      </xdr:spPr>
    </xdr:sp>
    <xdr:clientData/>
  </xdr:twoCellAnchor>
  <xdr:twoCellAnchor>
    <xdr:from>
      <xdr:col>1</xdr:col>
      <xdr:colOff>2019300</xdr:colOff>
      <xdr:row>0</xdr:row>
      <xdr:rowOff>0</xdr:rowOff>
    </xdr:from>
    <xdr:to>
      <xdr:col>1</xdr:col>
      <xdr:colOff>2733675</xdr:colOff>
      <xdr:row>0</xdr:row>
      <xdr:rowOff>0</xdr:rowOff>
    </xdr:to>
    <xdr:sp macro="" textlink="">
      <xdr:nvSpPr>
        <xdr:cNvPr id="57667" name="Freeform 4">
          <a:extLst>
            <a:ext uri="{FF2B5EF4-FFF2-40B4-BE49-F238E27FC236}">
              <a16:creationId xmlns:a16="http://schemas.microsoft.com/office/drawing/2014/main" id="{00000000-0008-0000-0700-000043E10000}"/>
            </a:ext>
          </a:extLst>
        </xdr:cNvPr>
        <xdr:cNvSpPr>
          <a:spLocks noEditPoints="1"/>
        </xdr:cNvSpPr>
      </xdr:nvSpPr>
      <xdr:spPr bwMode="auto">
        <a:xfrm>
          <a:off x="2362200" y="0"/>
          <a:ext cx="714375" cy="0"/>
        </a:xfrm>
        <a:custGeom>
          <a:avLst/>
          <a:gdLst>
            <a:gd name="T0" fmla="*/ 2147483647 w 314"/>
            <a:gd name="T1" fmla="*/ 0 h 62"/>
            <a:gd name="T2" fmla="*/ 2147483647 w 314"/>
            <a:gd name="T3" fmla="*/ 0 h 62"/>
            <a:gd name="T4" fmla="*/ 2147483647 w 314"/>
            <a:gd name="T5" fmla="*/ 0 h 62"/>
            <a:gd name="T6" fmla="*/ 2147483647 w 314"/>
            <a:gd name="T7" fmla="*/ 0 h 62"/>
            <a:gd name="T8" fmla="*/ 2147483647 w 314"/>
            <a:gd name="T9" fmla="*/ 0 h 62"/>
            <a:gd name="T10" fmla="*/ 2147483647 w 314"/>
            <a:gd name="T11" fmla="*/ 0 h 62"/>
            <a:gd name="T12" fmla="*/ 2147483647 w 314"/>
            <a:gd name="T13" fmla="*/ 0 h 62"/>
            <a:gd name="T14" fmla="*/ 2147483647 w 314"/>
            <a:gd name="T15" fmla="*/ 0 h 62"/>
            <a:gd name="T16" fmla="*/ 2147483647 w 314"/>
            <a:gd name="T17" fmla="*/ 0 h 62"/>
            <a:gd name="T18" fmla="*/ 2147483647 w 314"/>
            <a:gd name="T19" fmla="*/ 0 h 62"/>
            <a:gd name="T20" fmla="*/ 2147483647 w 314"/>
            <a:gd name="T21" fmla="*/ 0 h 62"/>
            <a:gd name="T22" fmla="*/ 2147483647 w 314"/>
            <a:gd name="T23" fmla="*/ 0 h 62"/>
            <a:gd name="T24" fmla="*/ 2147483647 w 314"/>
            <a:gd name="T25" fmla="*/ 0 h 62"/>
            <a:gd name="T26" fmla="*/ 2147483647 w 314"/>
            <a:gd name="T27" fmla="*/ 0 h 62"/>
            <a:gd name="T28" fmla="*/ 2147483647 w 314"/>
            <a:gd name="T29" fmla="*/ 0 h 62"/>
            <a:gd name="T30" fmla="*/ 2147483647 w 314"/>
            <a:gd name="T31" fmla="*/ 0 h 62"/>
            <a:gd name="T32" fmla="*/ 2147483647 w 314"/>
            <a:gd name="T33" fmla="*/ 0 h 62"/>
            <a:gd name="T34" fmla="*/ 2147483647 w 314"/>
            <a:gd name="T35" fmla="*/ 0 h 62"/>
            <a:gd name="T36" fmla="*/ 2147483647 w 314"/>
            <a:gd name="T37" fmla="*/ 0 h 62"/>
            <a:gd name="T38" fmla="*/ 2147483647 w 314"/>
            <a:gd name="T39" fmla="*/ 0 h 62"/>
            <a:gd name="T40" fmla="*/ 2147483647 w 314"/>
            <a:gd name="T41" fmla="*/ 0 h 62"/>
            <a:gd name="T42" fmla="*/ 2147483647 w 314"/>
            <a:gd name="T43" fmla="*/ 0 h 62"/>
            <a:gd name="T44" fmla="*/ 2147483647 w 314"/>
            <a:gd name="T45" fmla="*/ 0 h 62"/>
            <a:gd name="T46" fmla="*/ 2147483647 w 314"/>
            <a:gd name="T47" fmla="*/ 0 h 62"/>
            <a:gd name="T48" fmla="*/ 2147483647 w 314"/>
            <a:gd name="T49" fmla="*/ 0 h 62"/>
            <a:gd name="T50" fmla="*/ 2147483647 w 314"/>
            <a:gd name="T51" fmla="*/ 0 h 62"/>
            <a:gd name="T52" fmla="*/ 2147483647 w 314"/>
            <a:gd name="T53" fmla="*/ 0 h 62"/>
            <a:gd name="T54" fmla="*/ 2147483647 w 314"/>
            <a:gd name="T55" fmla="*/ 0 h 62"/>
            <a:gd name="T56" fmla="*/ 2147483647 w 314"/>
            <a:gd name="T57" fmla="*/ 0 h 62"/>
            <a:gd name="T58" fmla="*/ 2147483647 w 314"/>
            <a:gd name="T59" fmla="*/ 0 h 62"/>
            <a:gd name="T60" fmla="*/ 2147483647 w 314"/>
            <a:gd name="T61" fmla="*/ 0 h 62"/>
            <a:gd name="T62" fmla="*/ 2147483647 w 314"/>
            <a:gd name="T63" fmla="*/ 0 h 62"/>
            <a:gd name="T64" fmla="*/ 2147483647 w 314"/>
            <a:gd name="T65" fmla="*/ 0 h 62"/>
            <a:gd name="T66" fmla="*/ 2147483647 w 314"/>
            <a:gd name="T67" fmla="*/ 0 h 62"/>
            <a:gd name="T68" fmla="*/ 2147483647 w 314"/>
            <a:gd name="T69" fmla="*/ 0 h 62"/>
            <a:gd name="T70" fmla="*/ 2147483647 w 314"/>
            <a:gd name="T71" fmla="*/ 0 h 62"/>
            <a:gd name="T72" fmla="*/ 2147483647 w 314"/>
            <a:gd name="T73" fmla="*/ 0 h 62"/>
            <a:gd name="T74" fmla="*/ 2147483647 w 314"/>
            <a:gd name="T75" fmla="*/ 0 h 62"/>
            <a:gd name="T76" fmla="*/ 2147483647 w 314"/>
            <a:gd name="T77" fmla="*/ 0 h 62"/>
            <a:gd name="T78" fmla="*/ 2147483647 w 314"/>
            <a:gd name="T79" fmla="*/ 0 h 62"/>
            <a:gd name="T80" fmla="*/ 2147483647 w 314"/>
            <a:gd name="T81" fmla="*/ 0 h 62"/>
            <a:gd name="T82" fmla="*/ 2147483647 w 314"/>
            <a:gd name="T83" fmla="*/ 0 h 62"/>
            <a:gd name="T84" fmla="*/ 2147483647 w 314"/>
            <a:gd name="T85" fmla="*/ 0 h 62"/>
            <a:gd name="T86" fmla="*/ 2147483647 w 314"/>
            <a:gd name="T87" fmla="*/ 0 h 62"/>
            <a:gd name="T88" fmla="*/ 2147483647 w 314"/>
            <a:gd name="T89" fmla="*/ 0 h 62"/>
            <a:gd name="T90" fmla="*/ 2147483647 w 314"/>
            <a:gd name="T91" fmla="*/ 0 h 62"/>
            <a:gd name="T92" fmla="*/ 2147483647 w 314"/>
            <a:gd name="T93" fmla="*/ 0 h 62"/>
            <a:gd name="T94" fmla="*/ 2147483647 w 314"/>
            <a:gd name="T95" fmla="*/ 0 h 62"/>
            <a:gd name="T96" fmla="*/ 0 w 314"/>
            <a:gd name="T97" fmla="*/ 0 h 62"/>
            <a:gd name="T98" fmla="*/ 2147483647 w 314"/>
            <a:gd name="T99" fmla="*/ 0 h 62"/>
            <a:gd name="T100" fmla="*/ 2147483647 w 314"/>
            <a:gd name="T101" fmla="*/ 0 h 62"/>
            <a:gd name="T102" fmla="*/ 2147483647 w 314"/>
            <a:gd name="T103" fmla="*/ 0 h 62"/>
            <a:gd name="T104" fmla="*/ 2147483647 w 314"/>
            <a:gd name="T105" fmla="*/ 0 h 62"/>
            <a:gd name="T106" fmla="*/ 2147483647 w 314"/>
            <a:gd name="T107" fmla="*/ 0 h 62"/>
            <a:gd name="T108" fmla="*/ 2147483647 w 314"/>
            <a:gd name="T109" fmla="*/ 0 h 62"/>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w 314"/>
            <a:gd name="T166" fmla="*/ 0 h 62"/>
            <a:gd name="T167" fmla="*/ 314 w 314"/>
            <a:gd name="T168" fmla="*/ 0 h 62"/>
          </a:gdLst>
          <a:ahLst/>
          <a:cxnLst>
            <a:cxn ang="T110">
              <a:pos x="T0" y="T1"/>
            </a:cxn>
            <a:cxn ang="T111">
              <a:pos x="T2" y="T3"/>
            </a:cxn>
            <a:cxn ang="T112">
              <a:pos x="T4" y="T5"/>
            </a:cxn>
            <a:cxn ang="T113">
              <a:pos x="T6" y="T7"/>
            </a:cxn>
            <a:cxn ang="T114">
              <a:pos x="T8" y="T9"/>
            </a:cxn>
            <a:cxn ang="T115">
              <a:pos x="T10" y="T11"/>
            </a:cxn>
            <a:cxn ang="T116">
              <a:pos x="T12" y="T13"/>
            </a:cxn>
            <a:cxn ang="T117">
              <a:pos x="T14" y="T15"/>
            </a:cxn>
            <a:cxn ang="T118">
              <a:pos x="T16" y="T17"/>
            </a:cxn>
            <a:cxn ang="T119">
              <a:pos x="T18" y="T19"/>
            </a:cxn>
            <a:cxn ang="T120">
              <a:pos x="T20" y="T21"/>
            </a:cxn>
            <a:cxn ang="T121">
              <a:pos x="T22" y="T23"/>
            </a:cxn>
            <a:cxn ang="T122">
              <a:pos x="T24" y="T25"/>
            </a:cxn>
            <a:cxn ang="T123">
              <a:pos x="T26" y="T27"/>
            </a:cxn>
            <a:cxn ang="T124">
              <a:pos x="T28" y="T29"/>
            </a:cxn>
            <a:cxn ang="T125">
              <a:pos x="T30" y="T31"/>
            </a:cxn>
            <a:cxn ang="T126">
              <a:pos x="T32" y="T33"/>
            </a:cxn>
            <a:cxn ang="T127">
              <a:pos x="T34" y="T35"/>
            </a:cxn>
            <a:cxn ang="T128">
              <a:pos x="T36" y="T37"/>
            </a:cxn>
            <a:cxn ang="T129">
              <a:pos x="T38" y="T39"/>
            </a:cxn>
            <a:cxn ang="T130">
              <a:pos x="T40" y="T41"/>
            </a:cxn>
            <a:cxn ang="T131">
              <a:pos x="T42" y="T43"/>
            </a:cxn>
            <a:cxn ang="T132">
              <a:pos x="T44" y="T45"/>
            </a:cxn>
            <a:cxn ang="T133">
              <a:pos x="T46" y="T47"/>
            </a:cxn>
            <a:cxn ang="T134">
              <a:pos x="T48" y="T49"/>
            </a:cxn>
            <a:cxn ang="T135">
              <a:pos x="T50" y="T51"/>
            </a:cxn>
            <a:cxn ang="T136">
              <a:pos x="T52" y="T53"/>
            </a:cxn>
            <a:cxn ang="T137">
              <a:pos x="T54" y="T55"/>
            </a:cxn>
            <a:cxn ang="T138">
              <a:pos x="T56" y="T57"/>
            </a:cxn>
            <a:cxn ang="T139">
              <a:pos x="T58" y="T59"/>
            </a:cxn>
            <a:cxn ang="T140">
              <a:pos x="T60" y="T61"/>
            </a:cxn>
            <a:cxn ang="T141">
              <a:pos x="T62" y="T63"/>
            </a:cxn>
            <a:cxn ang="T142">
              <a:pos x="T64" y="T65"/>
            </a:cxn>
            <a:cxn ang="T143">
              <a:pos x="T66" y="T67"/>
            </a:cxn>
            <a:cxn ang="T144">
              <a:pos x="T68" y="T69"/>
            </a:cxn>
            <a:cxn ang="T145">
              <a:pos x="T70" y="T71"/>
            </a:cxn>
            <a:cxn ang="T146">
              <a:pos x="T72" y="T73"/>
            </a:cxn>
            <a:cxn ang="T147">
              <a:pos x="T74" y="T75"/>
            </a:cxn>
            <a:cxn ang="T148">
              <a:pos x="T76" y="T77"/>
            </a:cxn>
            <a:cxn ang="T149">
              <a:pos x="T78" y="T79"/>
            </a:cxn>
            <a:cxn ang="T150">
              <a:pos x="T80" y="T81"/>
            </a:cxn>
            <a:cxn ang="T151">
              <a:pos x="T82" y="T83"/>
            </a:cxn>
            <a:cxn ang="T152">
              <a:pos x="T84" y="T85"/>
            </a:cxn>
            <a:cxn ang="T153">
              <a:pos x="T86" y="T87"/>
            </a:cxn>
            <a:cxn ang="T154">
              <a:pos x="T88" y="T89"/>
            </a:cxn>
            <a:cxn ang="T155">
              <a:pos x="T90" y="T91"/>
            </a:cxn>
            <a:cxn ang="T156">
              <a:pos x="T92" y="T93"/>
            </a:cxn>
            <a:cxn ang="T157">
              <a:pos x="T94" y="T95"/>
            </a:cxn>
            <a:cxn ang="T158">
              <a:pos x="T96" y="T97"/>
            </a:cxn>
            <a:cxn ang="T159">
              <a:pos x="T98" y="T99"/>
            </a:cxn>
            <a:cxn ang="T160">
              <a:pos x="T100" y="T101"/>
            </a:cxn>
            <a:cxn ang="T161">
              <a:pos x="T102" y="T103"/>
            </a:cxn>
            <a:cxn ang="T162">
              <a:pos x="T104" y="T105"/>
            </a:cxn>
            <a:cxn ang="T163">
              <a:pos x="T106" y="T107"/>
            </a:cxn>
            <a:cxn ang="T164">
              <a:pos x="T108" y="T109"/>
            </a:cxn>
          </a:cxnLst>
          <a:rect l="T165" t="T166" r="T167" b="T168"/>
          <a:pathLst>
            <a:path w="314" h="62">
              <a:moveTo>
                <a:pt x="297" y="18"/>
              </a:moveTo>
              <a:lnTo>
                <a:pt x="314" y="18"/>
              </a:lnTo>
              <a:lnTo>
                <a:pt x="312" y="21"/>
              </a:lnTo>
              <a:lnTo>
                <a:pt x="303" y="21"/>
              </a:lnTo>
              <a:lnTo>
                <a:pt x="305" y="23"/>
              </a:lnTo>
              <a:lnTo>
                <a:pt x="306" y="25"/>
              </a:lnTo>
              <a:lnTo>
                <a:pt x="305" y="28"/>
              </a:lnTo>
              <a:lnTo>
                <a:pt x="302" y="30"/>
              </a:lnTo>
              <a:lnTo>
                <a:pt x="298" y="34"/>
              </a:lnTo>
              <a:lnTo>
                <a:pt x="292" y="35"/>
              </a:lnTo>
              <a:lnTo>
                <a:pt x="286" y="36"/>
              </a:lnTo>
              <a:lnTo>
                <a:pt x="279" y="37"/>
              </a:lnTo>
              <a:lnTo>
                <a:pt x="278" y="37"/>
              </a:lnTo>
              <a:lnTo>
                <a:pt x="275" y="37"/>
              </a:lnTo>
              <a:lnTo>
                <a:pt x="273" y="37"/>
              </a:lnTo>
              <a:lnTo>
                <a:pt x="269" y="36"/>
              </a:lnTo>
              <a:lnTo>
                <a:pt x="266" y="37"/>
              </a:lnTo>
              <a:lnTo>
                <a:pt x="264" y="38"/>
              </a:lnTo>
              <a:lnTo>
                <a:pt x="264" y="39"/>
              </a:lnTo>
              <a:lnTo>
                <a:pt x="263" y="39"/>
              </a:lnTo>
              <a:lnTo>
                <a:pt x="264" y="40"/>
              </a:lnTo>
              <a:lnTo>
                <a:pt x="266" y="41"/>
              </a:lnTo>
              <a:lnTo>
                <a:pt x="269" y="41"/>
              </a:lnTo>
              <a:lnTo>
                <a:pt x="280" y="42"/>
              </a:lnTo>
              <a:lnTo>
                <a:pt x="286" y="43"/>
              </a:lnTo>
              <a:lnTo>
                <a:pt x="291" y="45"/>
              </a:lnTo>
              <a:lnTo>
                <a:pt x="295" y="47"/>
              </a:lnTo>
              <a:lnTo>
                <a:pt x="297" y="49"/>
              </a:lnTo>
              <a:lnTo>
                <a:pt x="298" y="51"/>
              </a:lnTo>
              <a:lnTo>
                <a:pt x="297" y="53"/>
              </a:lnTo>
              <a:lnTo>
                <a:pt x="296" y="55"/>
              </a:lnTo>
              <a:lnTo>
                <a:pt x="294" y="57"/>
              </a:lnTo>
              <a:lnTo>
                <a:pt x="291" y="58"/>
              </a:lnTo>
              <a:lnTo>
                <a:pt x="286" y="60"/>
              </a:lnTo>
              <a:lnTo>
                <a:pt x="281" y="62"/>
              </a:lnTo>
              <a:lnTo>
                <a:pt x="275" y="62"/>
              </a:lnTo>
              <a:lnTo>
                <a:pt x="268" y="62"/>
              </a:lnTo>
              <a:lnTo>
                <a:pt x="254" y="62"/>
              </a:lnTo>
              <a:lnTo>
                <a:pt x="244" y="59"/>
              </a:lnTo>
              <a:lnTo>
                <a:pt x="241" y="57"/>
              </a:lnTo>
              <a:lnTo>
                <a:pt x="239" y="54"/>
              </a:lnTo>
              <a:lnTo>
                <a:pt x="241" y="52"/>
              </a:lnTo>
              <a:lnTo>
                <a:pt x="243" y="51"/>
              </a:lnTo>
              <a:lnTo>
                <a:pt x="248" y="49"/>
              </a:lnTo>
              <a:lnTo>
                <a:pt x="258" y="48"/>
              </a:lnTo>
              <a:lnTo>
                <a:pt x="254" y="46"/>
              </a:lnTo>
              <a:lnTo>
                <a:pt x="253" y="46"/>
              </a:lnTo>
              <a:lnTo>
                <a:pt x="252" y="44"/>
              </a:lnTo>
              <a:lnTo>
                <a:pt x="251" y="43"/>
              </a:lnTo>
              <a:lnTo>
                <a:pt x="252" y="41"/>
              </a:lnTo>
              <a:lnTo>
                <a:pt x="254" y="39"/>
              </a:lnTo>
              <a:lnTo>
                <a:pt x="259" y="37"/>
              </a:lnTo>
              <a:lnTo>
                <a:pt x="265" y="36"/>
              </a:lnTo>
              <a:lnTo>
                <a:pt x="260" y="34"/>
              </a:lnTo>
              <a:lnTo>
                <a:pt x="257" y="31"/>
              </a:lnTo>
              <a:lnTo>
                <a:pt x="254" y="29"/>
              </a:lnTo>
              <a:lnTo>
                <a:pt x="254" y="27"/>
              </a:lnTo>
              <a:lnTo>
                <a:pt x="255" y="24"/>
              </a:lnTo>
              <a:lnTo>
                <a:pt x="258" y="21"/>
              </a:lnTo>
              <a:lnTo>
                <a:pt x="262" y="19"/>
              </a:lnTo>
              <a:lnTo>
                <a:pt x="268" y="17"/>
              </a:lnTo>
              <a:lnTo>
                <a:pt x="274" y="16"/>
              </a:lnTo>
              <a:lnTo>
                <a:pt x="282" y="16"/>
              </a:lnTo>
              <a:lnTo>
                <a:pt x="287" y="16"/>
              </a:lnTo>
              <a:lnTo>
                <a:pt x="292" y="16"/>
              </a:lnTo>
              <a:lnTo>
                <a:pt x="295" y="17"/>
              </a:lnTo>
              <a:lnTo>
                <a:pt x="297" y="18"/>
              </a:lnTo>
              <a:close/>
              <a:moveTo>
                <a:pt x="284" y="17"/>
              </a:moveTo>
              <a:lnTo>
                <a:pt x="281" y="17"/>
              </a:lnTo>
              <a:lnTo>
                <a:pt x="279" y="18"/>
              </a:lnTo>
              <a:lnTo>
                <a:pt x="275" y="20"/>
              </a:lnTo>
              <a:lnTo>
                <a:pt x="273" y="24"/>
              </a:lnTo>
              <a:lnTo>
                <a:pt x="270" y="27"/>
              </a:lnTo>
              <a:lnTo>
                <a:pt x="270" y="31"/>
              </a:lnTo>
              <a:lnTo>
                <a:pt x="270" y="33"/>
              </a:lnTo>
              <a:lnTo>
                <a:pt x="271" y="34"/>
              </a:lnTo>
              <a:lnTo>
                <a:pt x="274" y="35"/>
              </a:lnTo>
              <a:lnTo>
                <a:pt x="276" y="35"/>
              </a:lnTo>
              <a:lnTo>
                <a:pt x="279" y="35"/>
              </a:lnTo>
              <a:lnTo>
                <a:pt x="281" y="34"/>
              </a:lnTo>
              <a:lnTo>
                <a:pt x="284" y="31"/>
              </a:lnTo>
              <a:lnTo>
                <a:pt x="287" y="28"/>
              </a:lnTo>
              <a:lnTo>
                <a:pt x="289" y="24"/>
              </a:lnTo>
              <a:lnTo>
                <a:pt x="290" y="20"/>
              </a:lnTo>
              <a:lnTo>
                <a:pt x="290" y="19"/>
              </a:lnTo>
              <a:lnTo>
                <a:pt x="287" y="18"/>
              </a:lnTo>
              <a:lnTo>
                <a:pt x="286" y="17"/>
              </a:lnTo>
              <a:lnTo>
                <a:pt x="284" y="17"/>
              </a:lnTo>
              <a:close/>
              <a:moveTo>
                <a:pt x="262" y="48"/>
              </a:moveTo>
              <a:lnTo>
                <a:pt x="257" y="50"/>
              </a:lnTo>
              <a:lnTo>
                <a:pt x="253" y="51"/>
              </a:lnTo>
              <a:lnTo>
                <a:pt x="252" y="52"/>
              </a:lnTo>
              <a:lnTo>
                <a:pt x="251" y="54"/>
              </a:lnTo>
              <a:lnTo>
                <a:pt x="252" y="56"/>
              </a:lnTo>
              <a:lnTo>
                <a:pt x="255" y="58"/>
              </a:lnTo>
              <a:lnTo>
                <a:pt x="262" y="59"/>
              </a:lnTo>
              <a:lnTo>
                <a:pt x="269" y="60"/>
              </a:lnTo>
              <a:lnTo>
                <a:pt x="276" y="59"/>
              </a:lnTo>
              <a:lnTo>
                <a:pt x="281" y="58"/>
              </a:lnTo>
              <a:lnTo>
                <a:pt x="284" y="56"/>
              </a:lnTo>
              <a:lnTo>
                <a:pt x="285" y="55"/>
              </a:lnTo>
              <a:lnTo>
                <a:pt x="284" y="53"/>
              </a:lnTo>
              <a:lnTo>
                <a:pt x="281" y="52"/>
              </a:lnTo>
              <a:lnTo>
                <a:pt x="276" y="51"/>
              </a:lnTo>
              <a:lnTo>
                <a:pt x="269" y="49"/>
              </a:lnTo>
              <a:lnTo>
                <a:pt x="265" y="49"/>
              </a:lnTo>
              <a:lnTo>
                <a:pt x="262" y="48"/>
              </a:lnTo>
              <a:close/>
              <a:moveTo>
                <a:pt x="209" y="16"/>
              </a:moveTo>
              <a:lnTo>
                <a:pt x="200" y="30"/>
              </a:lnTo>
              <a:lnTo>
                <a:pt x="207" y="24"/>
              </a:lnTo>
              <a:lnTo>
                <a:pt x="212" y="21"/>
              </a:lnTo>
              <a:lnTo>
                <a:pt x="217" y="18"/>
              </a:lnTo>
              <a:lnTo>
                <a:pt x="222" y="17"/>
              </a:lnTo>
              <a:lnTo>
                <a:pt x="227" y="16"/>
              </a:lnTo>
              <a:lnTo>
                <a:pt x="231" y="16"/>
              </a:lnTo>
              <a:lnTo>
                <a:pt x="233" y="16"/>
              </a:lnTo>
              <a:lnTo>
                <a:pt x="236" y="17"/>
              </a:lnTo>
              <a:lnTo>
                <a:pt x="238" y="18"/>
              </a:lnTo>
              <a:lnTo>
                <a:pt x="238" y="20"/>
              </a:lnTo>
              <a:lnTo>
                <a:pt x="238" y="22"/>
              </a:lnTo>
              <a:lnTo>
                <a:pt x="237" y="25"/>
              </a:lnTo>
              <a:lnTo>
                <a:pt x="228" y="40"/>
              </a:lnTo>
              <a:lnTo>
                <a:pt x="228" y="41"/>
              </a:lnTo>
              <a:lnTo>
                <a:pt x="228" y="42"/>
              </a:lnTo>
              <a:lnTo>
                <a:pt x="228" y="43"/>
              </a:lnTo>
              <a:lnTo>
                <a:pt x="230" y="43"/>
              </a:lnTo>
              <a:lnTo>
                <a:pt x="231" y="43"/>
              </a:lnTo>
              <a:lnTo>
                <a:pt x="233" y="41"/>
              </a:lnTo>
              <a:lnTo>
                <a:pt x="236" y="40"/>
              </a:lnTo>
              <a:lnTo>
                <a:pt x="236" y="39"/>
              </a:lnTo>
              <a:lnTo>
                <a:pt x="237" y="38"/>
              </a:lnTo>
              <a:lnTo>
                <a:pt x="239" y="39"/>
              </a:lnTo>
              <a:lnTo>
                <a:pt x="235" y="43"/>
              </a:lnTo>
              <a:lnTo>
                <a:pt x="230" y="45"/>
              </a:lnTo>
              <a:lnTo>
                <a:pt x="225" y="47"/>
              </a:lnTo>
              <a:lnTo>
                <a:pt x="220" y="47"/>
              </a:lnTo>
              <a:lnTo>
                <a:pt x="216" y="47"/>
              </a:lnTo>
              <a:lnTo>
                <a:pt x="214" y="46"/>
              </a:lnTo>
              <a:lnTo>
                <a:pt x="211" y="45"/>
              </a:lnTo>
              <a:lnTo>
                <a:pt x="211" y="44"/>
              </a:lnTo>
              <a:lnTo>
                <a:pt x="211" y="42"/>
              </a:lnTo>
              <a:lnTo>
                <a:pt x="212" y="40"/>
              </a:lnTo>
              <a:lnTo>
                <a:pt x="221" y="25"/>
              </a:lnTo>
              <a:lnTo>
                <a:pt x="221" y="23"/>
              </a:lnTo>
              <a:lnTo>
                <a:pt x="221" y="22"/>
              </a:lnTo>
              <a:lnTo>
                <a:pt x="220" y="22"/>
              </a:lnTo>
              <a:lnTo>
                <a:pt x="217" y="22"/>
              </a:lnTo>
              <a:lnTo>
                <a:pt x="214" y="23"/>
              </a:lnTo>
              <a:lnTo>
                <a:pt x="205" y="29"/>
              </a:lnTo>
              <a:lnTo>
                <a:pt x="196" y="37"/>
              </a:lnTo>
              <a:lnTo>
                <a:pt x="192" y="47"/>
              </a:lnTo>
              <a:lnTo>
                <a:pt x="176" y="47"/>
              </a:lnTo>
              <a:lnTo>
                <a:pt x="187" y="25"/>
              </a:lnTo>
              <a:lnTo>
                <a:pt x="188" y="22"/>
              </a:lnTo>
              <a:lnTo>
                <a:pt x="189" y="20"/>
              </a:lnTo>
              <a:lnTo>
                <a:pt x="188" y="20"/>
              </a:lnTo>
              <a:lnTo>
                <a:pt x="188" y="19"/>
              </a:lnTo>
              <a:lnTo>
                <a:pt x="187" y="19"/>
              </a:lnTo>
              <a:lnTo>
                <a:pt x="185" y="19"/>
              </a:lnTo>
              <a:lnTo>
                <a:pt x="182" y="19"/>
              </a:lnTo>
              <a:lnTo>
                <a:pt x="183" y="18"/>
              </a:lnTo>
              <a:lnTo>
                <a:pt x="205" y="16"/>
              </a:lnTo>
              <a:lnTo>
                <a:pt x="209" y="16"/>
              </a:lnTo>
              <a:close/>
              <a:moveTo>
                <a:pt x="167" y="0"/>
              </a:moveTo>
              <a:lnTo>
                <a:pt x="171" y="0"/>
              </a:lnTo>
              <a:lnTo>
                <a:pt x="173" y="1"/>
              </a:lnTo>
              <a:lnTo>
                <a:pt x="176" y="2"/>
              </a:lnTo>
              <a:lnTo>
                <a:pt x="176" y="5"/>
              </a:lnTo>
              <a:lnTo>
                <a:pt x="176" y="7"/>
              </a:lnTo>
              <a:lnTo>
                <a:pt x="173" y="9"/>
              </a:lnTo>
              <a:lnTo>
                <a:pt x="171" y="10"/>
              </a:lnTo>
              <a:lnTo>
                <a:pt x="167" y="10"/>
              </a:lnTo>
              <a:lnTo>
                <a:pt x="163" y="10"/>
              </a:lnTo>
              <a:lnTo>
                <a:pt x="160" y="9"/>
              </a:lnTo>
              <a:lnTo>
                <a:pt x="158" y="7"/>
              </a:lnTo>
              <a:lnTo>
                <a:pt x="157" y="5"/>
              </a:lnTo>
              <a:lnTo>
                <a:pt x="158" y="2"/>
              </a:lnTo>
              <a:lnTo>
                <a:pt x="160" y="1"/>
              </a:lnTo>
              <a:lnTo>
                <a:pt x="163" y="0"/>
              </a:lnTo>
              <a:lnTo>
                <a:pt x="167" y="0"/>
              </a:lnTo>
              <a:close/>
              <a:moveTo>
                <a:pt x="171" y="16"/>
              </a:moveTo>
              <a:lnTo>
                <a:pt x="157" y="40"/>
              </a:lnTo>
              <a:lnTo>
                <a:pt x="156" y="41"/>
              </a:lnTo>
              <a:lnTo>
                <a:pt x="156" y="42"/>
              </a:lnTo>
              <a:lnTo>
                <a:pt x="156" y="43"/>
              </a:lnTo>
              <a:lnTo>
                <a:pt x="157" y="43"/>
              </a:lnTo>
              <a:lnTo>
                <a:pt x="158" y="43"/>
              </a:lnTo>
              <a:lnTo>
                <a:pt x="160" y="43"/>
              </a:lnTo>
              <a:lnTo>
                <a:pt x="161" y="43"/>
              </a:lnTo>
              <a:lnTo>
                <a:pt x="163" y="41"/>
              </a:lnTo>
              <a:lnTo>
                <a:pt x="167" y="39"/>
              </a:lnTo>
              <a:lnTo>
                <a:pt x="169" y="39"/>
              </a:lnTo>
              <a:lnTo>
                <a:pt x="164" y="43"/>
              </a:lnTo>
              <a:lnTo>
                <a:pt x="160" y="46"/>
              </a:lnTo>
              <a:lnTo>
                <a:pt x="155" y="47"/>
              </a:lnTo>
              <a:lnTo>
                <a:pt x="148" y="48"/>
              </a:lnTo>
              <a:lnTo>
                <a:pt x="145" y="48"/>
              </a:lnTo>
              <a:lnTo>
                <a:pt x="142" y="47"/>
              </a:lnTo>
              <a:lnTo>
                <a:pt x="140" y="45"/>
              </a:lnTo>
              <a:lnTo>
                <a:pt x="140" y="44"/>
              </a:lnTo>
              <a:lnTo>
                <a:pt x="140" y="42"/>
              </a:lnTo>
              <a:lnTo>
                <a:pt x="141" y="41"/>
              </a:lnTo>
              <a:lnTo>
                <a:pt x="150" y="24"/>
              </a:lnTo>
              <a:lnTo>
                <a:pt x="151" y="22"/>
              </a:lnTo>
              <a:lnTo>
                <a:pt x="151" y="20"/>
              </a:lnTo>
              <a:lnTo>
                <a:pt x="150" y="19"/>
              </a:lnTo>
              <a:lnTo>
                <a:pt x="148" y="19"/>
              </a:lnTo>
              <a:lnTo>
                <a:pt x="146" y="19"/>
              </a:lnTo>
              <a:lnTo>
                <a:pt x="145" y="19"/>
              </a:lnTo>
              <a:lnTo>
                <a:pt x="144" y="19"/>
              </a:lnTo>
              <a:lnTo>
                <a:pt x="145" y="17"/>
              </a:lnTo>
              <a:lnTo>
                <a:pt x="167" y="16"/>
              </a:lnTo>
              <a:lnTo>
                <a:pt x="171" y="16"/>
              </a:lnTo>
              <a:close/>
              <a:moveTo>
                <a:pt x="115" y="19"/>
              </a:moveTo>
              <a:lnTo>
                <a:pt x="120" y="19"/>
              </a:lnTo>
              <a:lnTo>
                <a:pt x="124" y="21"/>
              </a:lnTo>
              <a:lnTo>
                <a:pt x="128" y="23"/>
              </a:lnTo>
              <a:lnTo>
                <a:pt x="128" y="26"/>
              </a:lnTo>
              <a:lnTo>
                <a:pt x="128" y="28"/>
              </a:lnTo>
              <a:lnTo>
                <a:pt x="124" y="30"/>
              </a:lnTo>
              <a:lnTo>
                <a:pt x="120" y="33"/>
              </a:lnTo>
              <a:lnTo>
                <a:pt x="115" y="33"/>
              </a:lnTo>
              <a:lnTo>
                <a:pt x="110" y="33"/>
              </a:lnTo>
              <a:lnTo>
                <a:pt x="105" y="30"/>
              </a:lnTo>
              <a:lnTo>
                <a:pt x="103" y="28"/>
              </a:lnTo>
              <a:lnTo>
                <a:pt x="102" y="26"/>
              </a:lnTo>
              <a:lnTo>
                <a:pt x="103" y="23"/>
              </a:lnTo>
              <a:lnTo>
                <a:pt x="105" y="21"/>
              </a:lnTo>
              <a:lnTo>
                <a:pt x="109" y="19"/>
              </a:lnTo>
              <a:lnTo>
                <a:pt x="115" y="19"/>
              </a:lnTo>
              <a:close/>
              <a:moveTo>
                <a:pt x="96" y="0"/>
              </a:moveTo>
              <a:lnTo>
                <a:pt x="75" y="38"/>
              </a:lnTo>
              <a:lnTo>
                <a:pt x="74" y="41"/>
              </a:lnTo>
              <a:lnTo>
                <a:pt x="74" y="42"/>
              </a:lnTo>
              <a:lnTo>
                <a:pt x="74" y="43"/>
              </a:lnTo>
              <a:lnTo>
                <a:pt x="75" y="43"/>
              </a:lnTo>
              <a:lnTo>
                <a:pt x="76" y="43"/>
              </a:lnTo>
              <a:lnTo>
                <a:pt x="77" y="43"/>
              </a:lnTo>
              <a:lnTo>
                <a:pt x="80" y="41"/>
              </a:lnTo>
              <a:lnTo>
                <a:pt x="83" y="39"/>
              </a:lnTo>
              <a:lnTo>
                <a:pt x="86" y="39"/>
              </a:lnTo>
              <a:lnTo>
                <a:pt x="80" y="44"/>
              </a:lnTo>
              <a:lnTo>
                <a:pt x="75" y="46"/>
              </a:lnTo>
              <a:lnTo>
                <a:pt x="70" y="47"/>
              </a:lnTo>
              <a:lnTo>
                <a:pt x="66" y="48"/>
              </a:lnTo>
              <a:lnTo>
                <a:pt x="62" y="48"/>
              </a:lnTo>
              <a:lnTo>
                <a:pt x="59" y="47"/>
              </a:lnTo>
              <a:lnTo>
                <a:pt x="58" y="45"/>
              </a:lnTo>
              <a:lnTo>
                <a:pt x="56" y="44"/>
              </a:lnTo>
              <a:lnTo>
                <a:pt x="56" y="42"/>
              </a:lnTo>
              <a:lnTo>
                <a:pt x="58" y="40"/>
              </a:lnTo>
              <a:lnTo>
                <a:pt x="75" y="9"/>
              </a:lnTo>
              <a:lnTo>
                <a:pt x="76" y="7"/>
              </a:lnTo>
              <a:lnTo>
                <a:pt x="77" y="5"/>
              </a:lnTo>
              <a:lnTo>
                <a:pt x="76" y="5"/>
              </a:lnTo>
              <a:lnTo>
                <a:pt x="76" y="4"/>
              </a:lnTo>
              <a:lnTo>
                <a:pt x="74" y="4"/>
              </a:lnTo>
              <a:lnTo>
                <a:pt x="70" y="4"/>
              </a:lnTo>
              <a:lnTo>
                <a:pt x="71" y="1"/>
              </a:lnTo>
              <a:lnTo>
                <a:pt x="92" y="0"/>
              </a:lnTo>
              <a:lnTo>
                <a:pt x="96" y="0"/>
              </a:lnTo>
              <a:close/>
              <a:moveTo>
                <a:pt x="17" y="35"/>
              </a:moveTo>
              <a:lnTo>
                <a:pt x="17" y="37"/>
              </a:lnTo>
              <a:lnTo>
                <a:pt x="16" y="38"/>
              </a:lnTo>
              <a:lnTo>
                <a:pt x="17" y="40"/>
              </a:lnTo>
              <a:lnTo>
                <a:pt x="19" y="42"/>
              </a:lnTo>
              <a:lnTo>
                <a:pt x="22" y="43"/>
              </a:lnTo>
              <a:lnTo>
                <a:pt x="27" y="44"/>
              </a:lnTo>
              <a:lnTo>
                <a:pt x="30" y="43"/>
              </a:lnTo>
              <a:lnTo>
                <a:pt x="35" y="42"/>
              </a:lnTo>
              <a:lnTo>
                <a:pt x="40" y="41"/>
              </a:lnTo>
              <a:lnTo>
                <a:pt x="46" y="39"/>
              </a:lnTo>
              <a:lnTo>
                <a:pt x="48" y="39"/>
              </a:lnTo>
              <a:lnTo>
                <a:pt x="40" y="43"/>
              </a:lnTo>
              <a:lnTo>
                <a:pt x="34" y="46"/>
              </a:lnTo>
              <a:lnTo>
                <a:pt x="27" y="47"/>
              </a:lnTo>
              <a:lnTo>
                <a:pt x="18" y="48"/>
              </a:lnTo>
              <a:lnTo>
                <a:pt x="10" y="47"/>
              </a:lnTo>
              <a:lnTo>
                <a:pt x="3" y="45"/>
              </a:lnTo>
              <a:lnTo>
                <a:pt x="0" y="42"/>
              </a:lnTo>
              <a:lnTo>
                <a:pt x="0" y="39"/>
              </a:lnTo>
              <a:lnTo>
                <a:pt x="0" y="36"/>
              </a:lnTo>
              <a:lnTo>
                <a:pt x="1" y="34"/>
              </a:lnTo>
              <a:lnTo>
                <a:pt x="2" y="30"/>
              </a:lnTo>
              <a:lnTo>
                <a:pt x="6" y="27"/>
              </a:lnTo>
              <a:lnTo>
                <a:pt x="12" y="23"/>
              </a:lnTo>
              <a:lnTo>
                <a:pt x="22" y="19"/>
              </a:lnTo>
              <a:lnTo>
                <a:pt x="33" y="16"/>
              </a:lnTo>
              <a:lnTo>
                <a:pt x="43" y="16"/>
              </a:lnTo>
              <a:lnTo>
                <a:pt x="48" y="16"/>
              </a:lnTo>
              <a:lnTo>
                <a:pt x="51" y="17"/>
              </a:lnTo>
              <a:lnTo>
                <a:pt x="54" y="18"/>
              </a:lnTo>
              <a:lnTo>
                <a:pt x="54" y="20"/>
              </a:lnTo>
              <a:lnTo>
                <a:pt x="54" y="23"/>
              </a:lnTo>
              <a:lnTo>
                <a:pt x="51" y="25"/>
              </a:lnTo>
              <a:lnTo>
                <a:pt x="48" y="28"/>
              </a:lnTo>
              <a:lnTo>
                <a:pt x="42" y="30"/>
              </a:lnTo>
              <a:lnTo>
                <a:pt x="37" y="31"/>
              </a:lnTo>
              <a:lnTo>
                <a:pt x="29" y="34"/>
              </a:lnTo>
              <a:lnTo>
                <a:pt x="24" y="34"/>
              </a:lnTo>
              <a:lnTo>
                <a:pt x="17" y="35"/>
              </a:lnTo>
              <a:close/>
              <a:moveTo>
                <a:pt x="17" y="33"/>
              </a:moveTo>
              <a:lnTo>
                <a:pt x="22" y="31"/>
              </a:lnTo>
              <a:lnTo>
                <a:pt x="27" y="31"/>
              </a:lnTo>
              <a:lnTo>
                <a:pt x="29" y="30"/>
              </a:lnTo>
              <a:lnTo>
                <a:pt x="32" y="28"/>
              </a:lnTo>
              <a:lnTo>
                <a:pt x="35" y="27"/>
              </a:lnTo>
              <a:lnTo>
                <a:pt x="38" y="24"/>
              </a:lnTo>
              <a:lnTo>
                <a:pt x="39" y="22"/>
              </a:lnTo>
              <a:lnTo>
                <a:pt x="39" y="20"/>
              </a:lnTo>
              <a:lnTo>
                <a:pt x="39" y="19"/>
              </a:lnTo>
              <a:lnTo>
                <a:pt x="39" y="18"/>
              </a:lnTo>
              <a:lnTo>
                <a:pt x="38" y="18"/>
              </a:lnTo>
              <a:lnTo>
                <a:pt x="37" y="18"/>
              </a:lnTo>
              <a:lnTo>
                <a:pt x="33" y="18"/>
              </a:lnTo>
              <a:lnTo>
                <a:pt x="29" y="20"/>
              </a:lnTo>
              <a:lnTo>
                <a:pt x="26" y="22"/>
              </a:lnTo>
              <a:lnTo>
                <a:pt x="23" y="25"/>
              </a:lnTo>
              <a:lnTo>
                <a:pt x="19" y="28"/>
              </a:lnTo>
              <a:lnTo>
                <a:pt x="17" y="33"/>
              </a:lnTo>
              <a:close/>
            </a:path>
          </a:pathLst>
        </a:custGeom>
        <a:solidFill>
          <a:srgbClr val="FF0000"/>
        </a:solidFill>
        <a:ln w="9525">
          <a:noFill/>
          <a:round/>
          <a:headEnd/>
          <a:tailEnd/>
        </a:ln>
      </xdr:spPr>
    </xdr:sp>
    <xdr:clientData/>
  </xdr:twoCellAnchor>
  <xdr:twoCellAnchor>
    <xdr:from>
      <xdr:col>1</xdr:col>
      <xdr:colOff>1162050</xdr:colOff>
      <xdr:row>0</xdr:row>
      <xdr:rowOff>0</xdr:rowOff>
    </xdr:from>
    <xdr:to>
      <xdr:col>1</xdr:col>
      <xdr:colOff>2733675</xdr:colOff>
      <xdr:row>0</xdr:row>
      <xdr:rowOff>0</xdr:rowOff>
    </xdr:to>
    <xdr:sp macro="" textlink="">
      <xdr:nvSpPr>
        <xdr:cNvPr id="57668" name="Freeform 5">
          <a:extLst>
            <a:ext uri="{FF2B5EF4-FFF2-40B4-BE49-F238E27FC236}">
              <a16:creationId xmlns:a16="http://schemas.microsoft.com/office/drawing/2014/main" id="{00000000-0008-0000-0700-000044E10000}"/>
            </a:ext>
          </a:extLst>
        </xdr:cNvPr>
        <xdr:cNvSpPr>
          <a:spLocks/>
        </xdr:cNvSpPr>
      </xdr:nvSpPr>
      <xdr:spPr bwMode="auto">
        <a:xfrm>
          <a:off x="1504950" y="0"/>
          <a:ext cx="1571625" cy="0"/>
        </a:xfrm>
        <a:custGeom>
          <a:avLst/>
          <a:gdLst>
            <a:gd name="T0" fmla="*/ 0 w 186"/>
            <a:gd name="T1" fmla="*/ 0 h 32"/>
            <a:gd name="T2" fmla="*/ 2147483647 w 186"/>
            <a:gd name="T3" fmla="*/ 0 h 32"/>
            <a:gd name="T4" fmla="*/ 2147483647 w 186"/>
            <a:gd name="T5" fmla="*/ 0 h 32"/>
            <a:gd name="T6" fmla="*/ 2147483647 w 186"/>
            <a:gd name="T7" fmla="*/ 0 h 32"/>
            <a:gd name="T8" fmla="*/ 2147483647 w 186"/>
            <a:gd name="T9" fmla="*/ 0 h 32"/>
            <a:gd name="T10" fmla="*/ 2147483647 w 186"/>
            <a:gd name="T11" fmla="*/ 0 h 32"/>
            <a:gd name="T12" fmla="*/ 2147483647 w 186"/>
            <a:gd name="T13" fmla="*/ 0 h 32"/>
            <a:gd name="T14" fmla="*/ 2147483647 w 186"/>
            <a:gd name="T15" fmla="*/ 0 h 32"/>
            <a:gd name="T16" fmla="*/ 2147483647 w 186"/>
            <a:gd name="T17" fmla="*/ 0 h 32"/>
            <a:gd name="T18" fmla="*/ 2147483647 w 186"/>
            <a:gd name="T19" fmla="*/ 0 h 32"/>
            <a:gd name="T20" fmla="*/ 2147483647 w 186"/>
            <a:gd name="T21" fmla="*/ 0 h 3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86"/>
            <a:gd name="T34" fmla="*/ 0 h 32"/>
            <a:gd name="T35" fmla="*/ 186 w 186"/>
            <a:gd name="T36" fmla="*/ 0 h 3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86" h="32">
              <a:moveTo>
                <a:pt x="0" y="0"/>
              </a:moveTo>
              <a:lnTo>
                <a:pt x="81" y="0"/>
              </a:lnTo>
              <a:lnTo>
                <a:pt x="62" y="26"/>
              </a:lnTo>
              <a:lnTo>
                <a:pt x="170" y="27"/>
              </a:lnTo>
              <a:lnTo>
                <a:pt x="170" y="23"/>
              </a:lnTo>
              <a:lnTo>
                <a:pt x="186" y="28"/>
              </a:lnTo>
              <a:lnTo>
                <a:pt x="170" y="32"/>
              </a:lnTo>
              <a:lnTo>
                <a:pt x="170" y="29"/>
              </a:lnTo>
              <a:lnTo>
                <a:pt x="52" y="31"/>
              </a:lnTo>
              <a:lnTo>
                <a:pt x="76" y="2"/>
              </a:lnTo>
              <a:lnTo>
                <a:pt x="12" y="7"/>
              </a:lnTo>
            </a:path>
          </a:pathLst>
        </a:custGeom>
        <a:solidFill>
          <a:srgbClr val="FF0000"/>
        </a:solidFill>
        <a:ln w="9525">
          <a:noFill/>
          <a:round/>
          <a:headEnd/>
          <a:tailEnd/>
        </a:ln>
      </xdr:spPr>
    </xdr:sp>
    <xdr:clientData/>
  </xdr:twoCellAnchor>
  <xdr:twoCellAnchor>
    <xdr:from>
      <xdr:col>1</xdr:col>
      <xdr:colOff>1438275</xdr:colOff>
      <xdr:row>0</xdr:row>
      <xdr:rowOff>0</xdr:rowOff>
    </xdr:from>
    <xdr:to>
      <xdr:col>1</xdr:col>
      <xdr:colOff>1800225</xdr:colOff>
      <xdr:row>0</xdr:row>
      <xdr:rowOff>0</xdr:rowOff>
    </xdr:to>
    <xdr:sp macro="" textlink="">
      <xdr:nvSpPr>
        <xdr:cNvPr id="57669" name="Freeform 6">
          <a:extLst>
            <a:ext uri="{FF2B5EF4-FFF2-40B4-BE49-F238E27FC236}">
              <a16:creationId xmlns:a16="http://schemas.microsoft.com/office/drawing/2014/main" id="{00000000-0008-0000-0700-000045E10000}"/>
            </a:ext>
          </a:extLst>
        </xdr:cNvPr>
        <xdr:cNvSpPr>
          <a:spLocks/>
        </xdr:cNvSpPr>
      </xdr:nvSpPr>
      <xdr:spPr bwMode="auto">
        <a:xfrm>
          <a:off x="1781175" y="0"/>
          <a:ext cx="361950" cy="0"/>
        </a:xfrm>
        <a:custGeom>
          <a:avLst/>
          <a:gdLst>
            <a:gd name="T0" fmla="*/ 2147483647 w 152"/>
            <a:gd name="T1" fmla="*/ 0 h 69"/>
            <a:gd name="T2" fmla="*/ 2147483647 w 152"/>
            <a:gd name="T3" fmla="*/ 0 h 69"/>
            <a:gd name="T4" fmla="*/ 2147483647 w 152"/>
            <a:gd name="T5" fmla="*/ 0 h 69"/>
            <a:gd name="T6" fmla="*/ 2147483647 w 152"/>
            <a:gd name="T7" fmla="*/ 0 h 69"/>
            <a:gd name="T8" fmla="*/ 2147483647 w 152"/>
            <a:gd name="T9" fmla="*/ 0 h 69"/>
            <a:gd name="T10" fmla="*/ 2147483647 w 152"/>
            <a:gd name="T11" fmla="*/ 0 h 69"/>
            <a:gd name="T12" fmla="*/ 2147483647 w 152"/>
            <a:gd name="T13" fmla="*/ 0 h 69"/>
            <a:gd name="T14" fmla="*/ 2147483647 w 152"/>
            <a:gd name="T15" fmla="*/ 0 h 69"/>
            <a:gd name="T16" fmla="*/ 2147483647 w 152"/>
            <a:gd name="T17" fmla="*/ 0 h 69"/>
            <a:gd name="T18" fmla="*/ 2147483647 w 152"/>
            <a:gd name="T19" fmla="*/ 0 h 69"/>
            <a:gd name="T20" fmla="*/ 2147483647 w 152"/>
            <a:gd name="T21" fmla="*/ 0 h 69"/>
            <a:gd name="T22" fmla="*/ 2147483647 w 152"/>
            <a:gd name="T23" fmla="*/ 0 h 69"/>
            <a:gd name="T24" fmla="*/ 2147483647 w 152"/>
            <a:gd name="T25" fmla="*/ 0 h 69"/>
            <a:gd name="T26" fmla="*/ 2147483647 w 152"/>
            <a:gd name="T27" fmla="*/ 0 h 69"/>
            <a:gd name="T28" fmla="*/ 2147483647 w 152"/>
            <a:gd name="T29" fmla="*/ 0 h 69"/>
            <a:gd name="T30" fmla="*/ 2147483647 w 152"/>
            <a:gd name="T31" fmla="*/ 0 h 69"/>
            <a:gd name="T32" fmla="*/ 2147483647 w 152"/>
            <a:gd name="T33" fmla="*/ 0 h 69"/>
            <a:gd name="T34" fmla="*/ 2147483647 w 152"/>
            <a:gd name="T35" fmla="*/ 0 h 69"/>
            <a:gd name="T36" fmla="*/ 2147483647 w 152"/>
            <a:gd name="T37" fmla="*/ 0 h 69"/>
            <a:gd name="T38" fmla="*/ 2147483647 w 152"/>
            <a:gd name="T39" fmla="*/ 0 h 69"/>
            <a:gd name="T40" fmla="*/ 2147483647 w 152"/>
            <a:gd name="T41" fmla="*/ 0 h 69"/>
            <a:gd name="T42" fmla="*/ 2147483647 w 152"/>
            <a:gd name="T43" fmla="*/ 0 h 69"/>
            <a:gd name="T44" fmla="*/ 2147483647 w 152"/>
            <a:gd name="T45" fmla="*/ 0 h 69"/>
            <a:gd name="T46" fmla="*/ 2147483647 w 152"/>
            <a:gd name="T47" fmla="*/ 0 h 69"/>
            <a:gd name="T48" fmla="*/ 2147483647 w 152"/>
            <a:gd name="T49" fmla="*/ 0 h 69"/>
            <a:gd name="T50" fmla="*/ 2147483647 w 152"/>
            <a:gd name="T51" fmla="*/ 0 h 69"/>
            <a:gd name="T52" fmla="*/ 2147483647 w 152"/>
            <a:gd name="T53" fmla="*/ 0 h 69"/>
            <a:gd name="T54" fmla="*/ 0 w 152"/>
            <a:gd name="T55" fmla="*/ 0 h 69"/>
            <a:gd name="T56" fmla="*/ 0 w 152"/>
            <a:gd name="T57" fmla="*/ 0 h 69"/>
            <a:gd name="T58" fmla="*/ 2147483647 w 152"/>
            <a:gd name="T59" fmla="*/ 0 h 69"/>
            <a:gd name="T60" fmla="*/ 2147483647 w 152"/>
            <a:gd name="T61" fmla="*/ 0 h 69"/>
            <a:gd name="T62" fmla="*/ 2147483647 w 152"/>
            <a:gd name="T63" fmla="*/ 0 h 69"/>
            <a:gd name="T64" fmla="*/ 2147483647 w 152"/>
            <a:gd name="T65" fmla="*/ 0 h 69"/>
            <a:gd name="T66" fmla="*/ 2147483647 w 152"/>
            <a:gd name="T67" fmla="*/ 0 h 69"/>
            <a:gd name="T68" fmla="*/ 2147483647 w 152"/>
            <a:gd name="T69" fmla="*/ 0 h 69"/>
            <a:gd name="T70" fmla="*/ 2147483647 w 152"/>
            <a:gd name="T71" fmla="*/ 0 h 69"/>
            <a:gd name="T72" fmla="*/ 2147483647 w 152"/>
            <a:gd name="T73" fmla="*/ 0 h 69"/>
            <a:gd name="T74" fmla="*/ 2147483647 w 152"/>
            <a:gd name="T75" fmla="*/ 0 h 69"/>
            <a:gd name="T76" fmla="*/ 2147483647 w 152"/>
            <a:gd name="T77" fmla="*/ 0 h 69"/>
            <a:gd name="T78" fmla="*/ 2147483647 w 152"/>
            <a:gd name="T79" fmla="*/ 0 h 69"/>
            <a:gd name="T80" fmla="*/ 2147483647 w 152"/>
            <a:gd name="T81" fmla="*/ 0 h 69"/>
            <a:gd name="T82" fmla="*/ 2147483647 w 152"/>
            <a:gd name="T83" fmla="*/ 0 h 69"/>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152"/>
            <a:gd name="T127" fmla="*/ 0 h 69"/>
            <a:gd name="T128" fmla="*/ 152 w 152"/>
            <a:gd name="T129" fmla="*/ 0 h 69"/>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152" h="69">
              <a:moveTo>
                <a:pt x="71" y="0"/>
              </a:moveTo>
              <a:lnTo>
                <a:pt x="107" y="45"/>
              </a:lnTo>
              <a:lnTo>
                <a:pt x="124" y="12"/>
              </a:lnTo>
              <a:lnTo>
                <a:pt x="125" y="10"/>
              </a:lnTo>
              <a:lnTo>
                <a:pt x="126" y="7"/>
              </a:lnTo>
              <a:lnTo>
                <a:pt x="125" y="5"/>
              </a:lnTo>
              <a:lnTo>
                <a:pt x="123" y="4"/>
              </a:lnTo>
              <a:lnTo>
                <a:pt x="119" y="2"/>
              </a:lnTo>
              <a:lnTo>
                <a:pt x="114" y="2"/>
              </a:lnTo>
              <a:lnTo>
                <a:pt x="115" y="0"/>
              </a:lnTo>
              <a:lnTo>
                <a:pt x="152" y="0"/>
              </a:lnTo>
              <a:lnTo>
                <a:pt x="151" y="2"/>
              </a:lnTo>
              <a:lnTo>
                <a:pt x="145" y="3"/>
              </a:lnTo>
              <a:lnTo>
                <a:pt x="140" y="4"/>
              </a:lnTo>
              <a:lnTo>
                <a:pt x="135" y="7"/>
              </a:lnTo>
              <a:lnTo>
                <a:pt x="131" y="12"/>
              </a:lnTo>
              <a:lnTo>
                <a:pt x="101" y="69"/>
              </a:lnTo>
              <a:lnTo>
                <a:pt x="97" y="69"/>
              </a:lnTo>
              <a:lnTo>
                <a:pt x="53" y="10"/>
              </a:lnTo>
              <a:lnTo>
                <a:pt x="27" y="56"/>
              </a:lnTo>
              <a:lnTo>
                <a:pt x="27" y="58"/>
              </a:lnTo>
              <a:lnTo>
                <a:pt x="26" y="60"/>
              </a:lnTo>
              <a:lnTo>
                <a:pt x="27" y="63"/>
              </a:lnTo>
              <a:lnTo>
                <a:pt x="29" y="65"/>
              </a:lnTo>
              <a:lnTo>
                <a:pt x="33" y="66"/>
              </a:lnTo>
              <a:lnTo>
                <a:pt x="39" y="66"/>
              </a:lnTo>
              <a:lnTo>
                <a:pt x="38" y="68"/>
              </a:lnTo>
              <a:lnTo>
                <a:pt x="0" y="68"/>
              </a:lnTo>
              <a:lnTo>
                <a:pt x="0" y="66"/>
              </a:lnTo>
              <a:lnTo>
                <a:pt x="5" y="66"/>
              </a:lnTo>
              <a:lnTo>
                <a:pt x="7" y="66"/>
              </a:lnTo>
              <a:lnTo>
                <a:pt x="11" y="65"/>
              </a:lnTo>
              <a:lnTo>
                <a:pt x="15" y="63"/>
              </a:lnTo>
              <a:lnTo>
                <a:pt x="18" y="60"/>
              </a:lnTo>
              <a:lnTo>
                <a:pt x="21" y="56"/>
              </a:lnTo>
              <a:lnTo>
                <a:pt x="48" y="6"/>
              </a:lnTo>
              <a:lnTo>
                <a:pt x="44" y="4"/>
              </a:lnTo>
              <a:lnTo>
                <a:pt x="40" y="3"/>
              </a:lnTo>
              <a:lnTo>
                <a:pt x="37" y="2"/>
              </a:lnTo>
              <a:lnTo>
                <a:pt x="31" y="2"/>
              </a:lnTo>
              <a:lnTo>
                <a:pt x="32" y="0"/>
              </a:lnTo>
              <a:lnTo>
                <a:pt x="71" y="0"/>
              </a:lnTo>
              <a:close/>
            </a:path>
          </a:pathLst>
        </a:custGeom>
        <a:solidFill>
          <a:srgbClr val="FF0000"/>
        </a:solidFill>
        <a:ln w="9525">
          <a:noFill/>
          <a:round/>
          <a:headEnd/>
          <a:tailEnd/>
        </a:ln>
      </xdr:spPr>
    </xdr:sp>
    <xdr:clientData/>
  </xdr:twoCellAnchor>
  <xdr:twoCellAnchor>
    <xdr:from>
      <xdr:col>2</xdr:col>
      <xdr:colOff>1314450</xdr:colOff>
      <xdr:row>0</xdr:row>
      <xdr:rowOff>0</xdr:rowOff>
    </xdr:from>
    <xdr:to>
      <xdr:col>2</xdr:col>
      <xdr:colOff>552450</xdr:colOff>
      <xdr:row>0</xdr:row>
      <xdr:rowOff>0</xdr:rowOff>
    </xdr:to>
    <xdr:sp macro="" textlink="">
      <xdr:nvSpPr>
        <xdr:cNvPr id="57670" name="Freeform 7">
          <a:extLst>
            <a:ext uri="{FF2B5EF4-FFF2-40B4-BE49-F238E27FC236}">
              <a16:creationId xmlns:a16="http://schemas.microsoft.com/office/drawing/2014/main" id="{00000000-0008-0000-0700-000046E10000}"/>
            </a:ext>
          </a:extLst>
        </xdr:cNvPr>
        <xdr:cNvSpPr>
          <a:spLocks/>
        </xdr:cNvSpPr>
      </xdr:nvSpPr>
      <xdr:spPr bwMode="auto">
        <a:xfrm>
          <a:off x="3743325" y="0"/>
          <a:ext cx="0" cy="0"/>
        </a:xfrm>
        <a:custGeom>
          <a:avLst/>
          <a:gdLst>
            <a:gd name="T0" fmla="*/ 0 w 111"/>
            <a:gd name="T1" fmla="*/ 0 h 70"/>
            <a:gd name="T2" fmla="*/ 0 w 111"/>
            <a:gd name="T3" fmla="*/ 0 h 70"/>
            <a:gd name="T4" fmla="*/ 0 w 111"/>
            <a:gd name="T5" fmla="*/ 0 h 70"/>
            <a:gd name="T6" fmla="*/ 0 w 111"/>
            <a:gd name="T7" fmla="*/ 0 h 70"/>
            <a:gd name="T8" fmla="*/ 0 w 111"/>
            <a:gd name="T9" fmla="*/ 0 h 70"/>
            <a:gd name="T10" fmla="*/ 0 w 111"/>
            <a:gd name="T11" fmla="*/ 0 h 70"/>
            <a:gd name="T12" fmla="*/ 0 w 111"/>
            <a:gd name="T13" fmla="*/ 0 h 70"/>
            <a:gd name="T14" fmla="*/ 0 w 111"/>
            <a:gd name="T15" fmla="*/ 0 h 70"/>
            <a:gd name="T16" fmla="*/ 0 w 111"/>
            <a:gd name="T17" fmla="*/ 0 h 70"/>
            <a:gd name="T18" fmla="*/ 0 w 111"/>
            <a:gd name="T19" fmla="*/ 0 h 70"/>
            <a:gd name="T20" fmla="*/ 0 w 111"/>
            <a:gd name="T21" fmla="*/ 0 h 70"/>
            <a:gd name="T22" fmla="*/ 0 w 111"/>
            <a:gd name="T23" fmla="*/ 0 h 70"/>
            <a:gd name="T24" fmla="*/ 0 w 111"/>
            <a:gd name="T25" fmla="*/ 0 h 70"/>
            <a:gd name="T26" fmla="*/ 0 w 111"/>
            <a:gd name="T27" fmla="*/ 0 h 70"/>
            <a:gd name="T28" fmla="*/ 0 w 111"/>
            <a:gd name="T29" fmla="*/ 0 h 70"/>
            <a:gd name="T30" fmla="*/ 0 w 111"/>
            <a:gd name="T31" fmla="*/ 0 h 70"/>
            <a:gd name="T32" fmla="*/ 0 w 111"/>
            <a:gd name="T33" fmla="*/ 0 h 70"/>
            <a:gd name="T34" fmla="*/ 0 w 111"/>
            <a:gd name="T35" fmla="*/ 0 h 70"/>
            <a:gd name="T36" fmla="*/ 0 w 111"/>
            <a:gd name="T37" fmla="*/ 0 h 70"/>
            <a:gd name="T38" fmla="*/ 0 w 111"/>
            <a:gd name="T39" fmla="*/ 0 h 70"/>
            <a:gd name="T40" fmla="*/ 0 w 111"/>
            <a:gd name="T41" fmla="*/ 0 h 70"/>
            <a:gd name="T42" fmla="*/ 0 w 111"/>
            <a:gd name="T43" fmla="*/ 0 h 70"/>
            <a:gd name="T44" fmla="*/ 0 w 111"/>
            <a:gd name="T45" fmla="*/ 0 h 70"/>
            <a:gd name="T46" fmla="*/ 0 w 111"/>
            <a:gd name="T47" fmla="*/ 0 h 70"/>
            <a:gd name="T48" fmla="*/ 0 w 111"/>
            <a:gd name="T49" fmla="*/ 0 h 70"/>
            <a:gd name="T50" fmla="*/ 0 w 111"/>
            <a:gd name="T51" fmla="*/ 0 h 70"/>
            <a:gd name="T52" fmla="*/ 0 w 111"/>
            <a:gd name="T53" fmla="*/ 0 h 70"/>
            <a:gd name="T54" fmla="*/ 0 w 111"/>
            <a:gd name="T55" fmla="*/ 0 h 70"/>
            <a:gd name="T56" fmla="*/ 0 w 111"/>
            <a:gd name="T57" fmla="*/ 0 h 70"/>
            <a:gd name="T58" fmla="*/ 0 w 111"/>
            <a:gd name="T59" fmla="*/ 0 h 70"/>
            <a:gd name="T60" fmla="*/ 0 w 111"/>
            <a:gd name="T61" fmla="*/ 0 h 70"/>
            <a:gd name="T62" fmla="*/ 0 w 111"/>
            <a:gd name="T63" fmla="*/ 0 h 70"/>
            <a:gd name="T64" fmla="*/ 0 w 111"/>
            <a:gd name="T65" fmla="*/ 0 h 70"/>
            <a:gd name="T66" fmla="*/ 0 w 111"/>
            <a:gd name="T67" fmla="*/ 0 h 70"/>
            <a:gd name="T68" fmla="*/ 0 w 111"/>
            <a:gd name="T69" fmla="*/ 0 h 70"/>
            <a:gd name="T70" fmla="*/ 0 w 111"/>
            <a:gd name="T71" fmla="*/ 0 h 70"/>
            <a:gd name="T72" fmla="*/ 0 w 111"/>
            <a:gd name="T73" fmla="*/ 0 h 70"/>
            <a:gd name="T74" fmla="*/ 0 w 111"/>
            <a:gd name="T75" fmla="*/ 0 h 70"/>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w 111"/>
            <a:gd name="T115" fmla="*/ 0 h 70"/>
            <a:gd name="T116" fmla="*/ 111 w 111"/>
            <a:gd name="T117" fmla="*/ 70 h 70"/>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T114" t="T115" r="T116" b="T117"/>
          <a:pathLst>
            <a:path w="111" h="70">
              <a:moveTo>
                <a:pt x="111" y="0"/>
              </a:moveTo>
              <a:lnTo>
                <a:pt x="99" y="23"/>
              </a:lnTo>
              <a:lnTo>
                <a:pt x="97" y="23"/>
              </a:lnTo>
              <a:lnTo>
                <a:pt x="96" y="17"/>
              </a:lnTo>
              <a:lnTo>
                <a:pt x="95" y="13"/>
              </a:lnTo>
              <a:lnTo>
                <a:pt x="90" y="9"/>
              </a:lnTo>
              <a:lnTo>
                <a:pt x="85" y="6"/>
              </a:lnTo>
              <a:lnTo>
                <a:pt x="79" y="5"/>
              </a:lnTo>
              <a:lnTo>
                <a:pt x="71" y="4"/>
              </a:lnTo>
              <a:lnTo>
                <a:pt x="65" y="5"/>
              </a:lnTo>
              <a:lnTo>
                <a:pt x="60" y="7"/>
              </a:lnTo>
              <a:lnTo>
                <a:pt x="55" y="10"/>
              </a:lnTo>
              <a:lnTo>
                <a:pt x="54" y="13"/>
              </a:lnTo>
              <a:lnTo>
                <a:pt x="55" y="17"/>
              </a:lnTo>
              <a:lnTo>
                <a:pt x="58" y="20"/>
              </a:lnTo>
              <a:lnTo>
                <a:pt x="64" y="26"/>
              </a:lnTo>
              <a:lnTo>
                <a:pt x="74" y="32"/>
              </a:lnTo>
              <a:lnTo>
                <a:pt x="82" y="37"/>
              </a:lnTo>
              <a:lnTo>
                <a:pt x="87" y="42"/>
              </a:lnTo>
              <a:lnTo>
                <a:pt x="90" y="46"/>
              </a:lnTo>
              <a:lnTo>
                <a:pt x="91" y="50"/>
              </a:lnTo>
              <a:lnTo>
                <a:pt x="90" y="54"/>
              </a:lnTo>
              <a:lnTo>
                <a:pt x="90" y="56"/>
              </a:lnTo>
              <a:lnTo>
                <a:pt x="87" y="59"/>
              </a:lnTo>
              <a:lnTo>
                <a:pt x="85" y="61"/>
              </a:lnTo>
              <a:lnTo>
                <a:pt x="79" y="65"/>
              </a:lnTo>
              <a:lnTo>
                <a:pt x="70" y="68"/>
              </a:lnTo>
              <a:lnTo>
                <a:pt x="60" y="70"/>
              </a:lnTo>
              <a:lnTo>
                <a:pt x="48" y="70"/>
              </a:lnTo>
              <a:lnTo>
                <a:pt x="40" y="70"/>
              </a:lnTo>
              <a:lnTo>
                <a:pt x="29" y="69"/>
              </a:lnTo>
              <a:lnTo>
                <a:pt x="20" y="68"/>
              </a:lnTo>
              <a:lnTo>
                <a:pt x="15" y="68"/>
              </a:lnTo>
              <a:lnTo>
                <a:pt x="12" y="68"/>
              </a:lnTo>
              <a:lnTo>
                <a:pt x="10" y="68"/>
              </a:lnTo>
              <a:lnTo>
                <a:pt x="6" y="69"/>
              </a:lnTo>
              <a:lnTo>
                <a:pt x="4" y="70"/>
              </a:lnTo>
              <a:lnTo>
                <a:pt x="0" y="70"/>
              </a:lnTo>
              <a:lnTo>
                <a:pt x="12" y="44"/>
              </a:lnTo>
              <a:lnTo>
                <a:pt x="15" y="44"/>
              </a:lnTo>
              <a:lnTo>
                <a:pt x="16" y="50"/>
              </a:lnTo>
              <a:lnTo>
                <a:pt x="20" y="57"/>
              </a:lnTo>
              <a:lnTo>
                <a:pt x="23" y="61"/>
              </a:lnTo>
              <a:lnTo>
                <a:pt x="29" y="64"/>
              </a:lnTo>
              <a:lnTo>
                <a:pt x="37" y="66"/>
              </a:lnTo>
              <a:lnTo>
                <a:pt x="44" y="66"/>
              </a:lnTo>
              <a:lnTo>
                <a:pt x="53" y="66"/>
              </a:lnTo>
              <a:lnTo>
                <a:pt x="59" y="63"/>
              </a:lnTo>
              <a:lnTo>
                <a:pt x="61" y="62"/>
              </a:lnTo>
              <a:lnTo>
                <a:pt x="64" y="60"/>
              </a:lnTo>
              <a:lnTo>
                <a:pt x="65" y="58"/>
              </a:lnTo>
              <a:lnTo>
                <a:pt x="65" y="56"/>
              </a:lnTo>
              <a:lnTo>
                <a:pt x="65" y="52"/>
              </a:lnTo>
              <a:lnTo>
                <a:pt x="63" y="48"/>
              </a:lnTo>
              <a:lnTo>
                <a:pt x="58" y="44"/>
              </a:lnTo>
              <a:lnTo>
                <a:pt x="48" y="38"/>
              </a:lnTo>
              <a:lnTo>
                <a:pt x="38" y="32"/>
              </a:lnTo>
              <a:lnTo>
                <a:pt x="32" y="27"/>
              </a:lnTo>
              <a:lnTo>
                <a:pt x="31" y="23"/>
              </a:lnTo>
              <a:lnTo>
                <a:pt x="29" y="18"/>
              </a:lnTo>
              <a:lnTo>
                <a:pt x="31" y="14"/>
              </a:lnTo>
              <a:lnTo>
                <a:pt x="32" y="11"/>
              </a:lnTo>
              <a:lnTo>
                <a:pt x="36" y="8"/>
              </a:lnTo>
              <a:lnTo>
                <a:pt x="40" y="5"/>
              </a:lnTo>
              <a:lnTo>
                <a:pt x="47" y="3"/>
              </a:lnTo>
              <a:lnTo>
                <a:pt x="53" y="1"/>
              </a:lnTo>
              <a:lnTo>
                <a:pt x="60" y="0"/>
              </a:lnTo>
              <a:lnTo>
                <a:pt x="68" y="0"/>
              </a:lnTo>
              <a:lnTo>
                <a:pt x="76" y="0"/>
              </a:lnTo>
              <a:lnTo>
                <a:pt x="87" y="1"/>
              </a:lnTo>
              <a:lnTo>
                <a:pt x="93" y="2"/>
              </a:lnTo>
              <a:lnTo>
                <a:pt x="97" y="3"/>
              </a:lnTo>
              <a:lnTo>
                <a:pt x="99" y="2"/>
              </a:lnTo>
              <a:lnTo>
                <a:pt x="102" y="2"/>
              </a:lnTo>
              <a:lnTo>
                <a:pt x="104" y="1"/>
              </a:lnTo>
              <a:lnTo>
                <a:pt x="107" y="0"/>
              </a:lnTo>
              <a:lnTo>
                <a:pt x="111" y="0"/>
              </a:lnTo>
              <a:close/>
            </a:path>
          </a:pathLst>
        </a:custGeom>
        <a:solidFill>
          <a:srgbClr val="FF0000"/>
        </a:solidFill>
        <a:ln w="9525">
          <a:noFill/>
          <a:round/>
          <a:headEnd/>
          <a:tailEnd/>
        </a:ln>
      </xdr:spPr>
    </xdr:sp>
    <xdr:clientData/>
  </xdr:twoCellAnchor>
  <xdr:twoCellAnchor>
    <xdr:from>
      <xdr:col>2</xdr:col>
      <xdr:colOff>1009650</xdr:colOff>
      <xdr:row>0</xdr:row>
      <xdr:rowOff>0</xdr:rowOff>
    </xdr:from>
    <xdr:to>
      <xdr:col>2</xdr:col>
      <xdr:colOff>552450</xdr:colOff>
      <xdr:row>0</xdr:row>
      <xdr:rowOff>0</xdr:rowOff>
    </xdr:to>
    <xdr:sp macro="" textlink="">
      <xdr:nvSpPr>
        <xdr:cNvPr id="57671" name="Freeform 8">
          <a:extLst>
            <a:ext uri="{FF2B5EF4-FFF2-40B4-BE49-F238E27FC236}">
              <a16:creationId xmlns:a16="http://schemas.microsoft.com/office/drawing/2014/main" id="{00000000-0008-0000-0700-000047E10000}"/>
            </a:ext>
          </a:extLst>
        </xdr:cNvPr>
        <xdr:cNvSpPr>
          <a:spLocks/>
        </xdr:cNvSpPr>
      </xdr:nvSpPr>
      <xdr:spPr bwMode="auto">
        <a:xfrm>
          <a:off x="3743325" y="0"/>
          <a:ext cx="0" cy="0"/>
        </a:xfrm>
        <a:custGeom>
          <a:avLst/>
          <a:gdLst>
            <a:gd name="T0" fmla="*/ 0 w 152"/>
            <a:gd name="T1" fmla="*/ 0 h 69"/>
            <a:gd name="T2" fmla="*/ 0 w 152"/>
            <a:gd name="T3" fmla="*/ 0 h 69"/>
            <a:gd name="T4" fmla="*/ 0 w 152"/>
            <a:gd name="T5" fmla="*/ 0 h 69"/>
            <a:gd name="T6" fmla="*/ 0 w 152"/>
            <a:gd name="T7" fmla="*/ 0 h 69"/>
            <a:gd name="T8" fmla="*/ 0 w 152"/>
            <a:gd name="T9" fmla="*/ 0 h 69"/>
            <a:gd name="T10" fmla="*/ 0 w 152"/>
            <a:gd name="T11" fmla="*/ 0 h 69"/>
            <a:gd name="T12" fmla="*/ 0 w 152"/>
            <a:gd name="T13" fmla="*/ 0 h 69"/>
            <a:gd name="T14" fmla="*/ 0 w 152"/>
            <a:gd name="T15" fmla="*/ 0 h 69"/>
            <a:gd name="T16" fmla="*/ 0 w 152"/>
            <a:gd name="T17" fmla="*/ 0 h 69"/>
            <a:gd name="T18" fmla="*/ 0 w 152"/>
            <a:gd name="T19" fmla="*/ 0 h 69"/>
            <a:gd name="T20" fmla="*/ 0 w 152"/>
            <a:gd name="T21" fmla="*/ 0 h 69"/>
            <a:gd name="T22" fmla="*/ 0 w 152"/>
            <a:gd name="T23" fmla="*/ 0 h 69"/>
            <a:gd name="T24" fmla="*/ 0 w 152"/>
            <a:gd name="T25" fmla="*/ 0 h 69"/>
            <a:gd name="T26" fmla="*/ 0 w 152"/>
            <a:gd name="T27" fmla="*/ 0 h 69"/>
            <a:gd name="T28" fmla="*/ 0 w 152"/>
            <a:gd name="T29" fmla="*/ 0 h 69"/>
            <a:gd name="T30" fmla="*/ 0 w 152"/>
            <a:gd name="T31" fmla="*/ 0 h 69"/>
            <a:gd name="T32" fmla="*/ 0 w 152"/>
            <a:gd name="T33" fmla="*/ 0 h 69"/>
            <a:gd name="T34" fmla="*/ 0 w 152"/>
            <a:gd name="T35" fmla="*/ 0 h 69"/>
            <a:gd name="T36" fmla="*/ 0 w 152"/>
            <a:gd name="T37" fmla="*/ 0 h 69"/>
            <a:gd name="T38" fmla="*/ 0 w 152"/>
            <a:gd name="T39" fmla="*/ 0 h 69"/>
            <a:gd name="T40" fmla="*/ 0 w 152"/>
            <a:gd name="T41" fmla="*/ 0 h 69"/>
            <a:gd name="T42" fmla="*/ 0 w 152"/>
            <a:gd name="T43" fmla="*/ 0 h 69"/>
            <a:gd name="T44" fmla="*/ 0 w 152"/>
            <a:gd name="T45" fmla="*/ 0 h 69"/>
            <a:gd name="T46" fmla="*/ 0 w 152"/>
            <a:gd name="T47" fmla="*/ 0 h 69"/>
            <a:gd name="T48" fmla="*/ 0 w 152"/>
            <a:gd name="T49" fmla="*/ 0 h 69"/>
            <a:gd name="T50" fmla="*/ 0 w 152"/>
            <a:gd name="T51" fmla="*/ 0 h 69"/>
            <a:gd name="T52" fmla="*/ 0 w 152"/>
            <a:gd name="T53" fmla="*/ 0 h 69"/>
            <a:gd name="T54" fmla="*/ 0 w 152"/>
            <a:gd name="T55" fmla="*/ 0 h 69"/>
            <a:gd name="T56" fmla="*/ 0 w 152"/>
            <a:gd name="T57" fmla="*/ 0 h 69"/>
            <a:gd name="T58" fmla="*/ 0 w 152"/>
            <a:gd name="T59" fmla="*/ 0 h 69"/>
            <a:gd name="T60" fmla="*/ 0 w 152"/>
            <a:gd name="T61" fmla="*/ 0 h 69"/>
            <a:gd name="T62" fmla="*/ 0 w 152"/>
            <a:gd name="T63" fmla="*/ 0 h 69"/>
            <a:gd name="T64" fmla="*/ 0 w 152"/>
            <a:gd name="T65" fmla="*/ 0 h 69"/>
            <a:gd name="T66" fmla="*/ 0 w 152"/>
            <a:gd name="T67" fmla="*/ 0 h 69"/>
            <a:gd name="T68" fmla="*/ 0 w 152"/>
            <a:gd name="T69" fmla="*/ 0 h 69"/>
            <a:gd name="T70" fmla="*/ 0 w 152"/>
            <a:gd name="T71" fmla="*/ 0 h 69"/>
            <a:gd name="T72" fmla="*/ 0 w 152"/>
            <a:gd name="T73" fmla="*/ 0 h 69"/>
            <a:gd name="T74" fmla="*/ 0 w 152"/>
            <a:gd name="T75" fmla="*/ 0 h 69"/>
            <a:gd name="T76" fmla="*/ 0 w 152"/>
            <a:gd name="T77" fmla="*/ 0 h 69"/>
            <a:gd name="T78" fmla="*/ 0 w 152"/>
            <a:gd name="T79" fmla="*/ 0 h 69"/>
            <a:gd name="T80" fmla="*/ 0 w 152"/>
            <a:gd name="T81" fmla="*/ 0 h 69"/>
            <a:gd name="T82" fmla="*/ 0 w 152"/>
            <a:gd name="T83" fmla="*/ 0 h 69"/>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152"/>
            <a:gd name="T127" fmla="*/ 0 h 69"/>
            <a:gd name="T128" fmla="*/ 152 w 152"/>
            <a:gd name="T129" fmla="*/ 69 h 69"/>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152" h="69">
              <a:moveTo>
                <a:pt x="71" y="0"/>
              </a:moveTo>
              <a:lnTo>
                <a:pt x="107" y="45"/>
              </a:lnTo>
              <a:lnTo>
                <a:pt x="124" y="12"/>
              </a:lnTo>
              <a:lnTo>
                <a:pt x="125" y="10"/>
              </a:lnTo>
              <a:lnTo>
                <a:pt x="126" y="7"/>
              </a:lnTo>
              <a:lnTo>
                <a:pt x="125" y="5"/>
              </a:lnTo>
              <a:lnTo>
                <a:pt x="123" y="4"/>
              </a:lnTo>
              <a:lnTo>
                <a:pt x="119" y="2"/>
              </a:lnTo>
              <a:lnTo>
                <a:pt x="114" y="2"/>
              </a:lnTo>
              <a:lnTo>
                <a:pt x="115" y="0"/>
              </a:lnTo>
              <a:lnTo>
                <a:pt x="152" y="0"/>
              </a:lnTo>
              <a:lnTo>
                <a:pt x="151" y="2"/>
              </a:lnTo>
              <a:lnTo>
                <a:pt x="145" y="3"/>
              </a:lnTo>
              <a:lnTo>
                <a:pt x="140" y="4"/>
              </a:lnTo>
              <a:lnTo>
                <a:pt x="135" y="7"/>
              </a:lnTo>
              <a:lnTo>
                <a:pt x="131" y="12"/>
              </a:lnTo>
              <a:lnTo>
                <a:pt x="101" y="69"/>
              </a:lnTo>
              <a:lnTo>
                <a:pt x="97" y="69"/>
              </a:lnTo>
              <a:lnTo>
                <a:pt x="53" y="10"/>
              </a:lnTo>
              <a:lnTo>
                <a:pt x="27" y="56"/>
              </a:lnTo>
              <a:lnTo>
                <a:pt x="27" y="58"/>
              </a:lnTo>
              <a:lnTo>
                <a:pt x="26" y="60"/>
              </a:lnTo>
              <a:lnTo>
                <a:pt x="27" y="63"/>
              </a:lnTo>
              <a:lnTo>
                <a:pt x="29" y="65"/>
              </a:lnTo>
              <a:lnTo>
                <a:pt x="33" y="66"/>
              </a:lnTo>
              <a:lnTo>
                <a:pt x="39" y="66"/>
              </a:lnTo>
              <a:lnTo>
                <a:pt x="38" y="68"/>
              </a:lnTo>
              <a:lnTo>
                <a:pt x="0" y="68"/>
              </a:lnTo>
              <a:lnTo>
                <a:pt x="0" y="66"/>
              </a:lnTo>
              <a:lnTo>
                <a:pt x="5" y="66"/>
              </a:lnTo>
              <a:lnTo>
                <a:pt x="7" y="66"/>
              </a:lnTo>
              <a:lnTo>
                <a:pt x="11" y="65"/>
              </a:lnTo>
              <a:lnTo>
                <a:pt x="15" y="63"/>
              </a:lnTo>
              <a:lnTo>
                <a:pt x="18" y="60"/>
              </a:lnTo>
              <a:lnTo>
                <a:pt x="21" y="56"/>
              </a:lnTo>
              <a:lnTo>
                <a:pt x="48" y="6"/>
              </a:lnTo>
              <a:lnTo>
                <a:pt x="44" y="4"/>
              </a:lnTo>
              <a:lnTo>
                <a:pt x="40" y="3"/>
              </a:lnTo>
              <a:lnTo>
                <a:pt x="37" y="2"/>
              </a:lnTo>
              <a:lnTo>
                <a:pt x="31" y="2"/>
              </a:lnTo>
              <a:lnTo>
                <a:pt x="32" y="0"/>
              </a:lnTo>
              <a:lnTo>
                <a:pt x="71" y="0"/>
              </a:lnTo>
              <a:close/>
            </a:path>
          </a:pathLst>
        </a:custGeom>
        <a:solidFill>
          <a:srgbClr val="FF0000"/>
        </a:solidFill>
        <a:ln w="9525">
          <a:noFill/>
          <a:round/>
          <a:headEnd/>
          <a:tailEnd/>
        </a:ln>
      </xdr:spPr>
    </xdr:sp>
    <xdr:clientData/>
  </xdr:twoCellAnchor>
  <xdr:twoCellAnchor>
    <xdr:from>
      <xdr:col>1</xdr:col>
      <xdr:colOff>771525</xdr:colOff>
      <xdr:row>0</xdr:row>
      <xdr:rowOff>0</xdr:rowOff>
    </xdr:from>
    <xdr:to>
      <xdr:col>1</xdr:col>
      <xdr:colOff>2733675</xdr:colOff>
      <xdr:row>0</xdr:row>
      <xdr:rowOff>0</xdr:rowOff>
    </xdr:to>
    <xdr:sp macro="" textlink="">
      <xdr:nvSpPr>
        <xdr:cNvPr id="57672" name="Freeform 9">
          <a:extLst>
            <a:ext uri="{FF2B5EF4-FFF2-40B4-BE49-F238E27FC236}">
              <a16:creationId xmlns:a16="http://schemas.microsoft.com/office/drawing/2014/main" id="{00000000-0008-0000-0700-000048E10000}"/>
            </a:ext>
          </a:extLst>
        </xdr:cNvPr>
        <xdr:cNvSpPr>
          <a:spLocks noEditPoints="1"/>
        </xdr:cNvSpPr>
      </xdr:nvSpPr>
      <xdr:spPr bwMode="auto">
        <a:xfrm>
          <a:off x="1114425" y="0"/>
          <a:ext cx="1962150" cy="0"/>
        </a:xfrm>
        <a:custGeom>
          <a:avLst/>
          <a:gdLst>
            <a:gd name="T0" fmla="*/ 2147483647 w 1000"/>
            <a:gd name="T1" fmla="*/ 0 h 269"/>
            <a:gd name="T2" fmla="*/ 2147483647 w 1000"/>
            <a:gd name="T3" fmla="*/ 0 h 269"/>
            <a:gd name="T4" fmla="*/ 2147483647 w 1000"/>
            <a:gd name="T5" fmla="*/ 0 h 269"/>
            <a:gd name="T6" fmla="*/ 2147483647 w 1000"/>
            <a:gd name="T7" fmla="*/ 0 h 269"/>
            <a:gd name="T8" fmla="*/ 2147483647 w 1000"/>
            <a:gd name="T9" fmla="*/ 0 h 269"/>
            <a:gd name="T10" fmla="*/ 2147483647 w 1000"/>
            <a:gd name="T11" fmla="*/ 0 h 269"/>
            <a:gd name="T12" fmla="*/ 2147483647 w 1000"/>
            <a:gd name="T13" fmla="*/ 0 h 269"/>
            <a:gd name="T14" fmla="*/ 2147483647 w 1000"/>
            <a:gd name="T15" fmla="*/ 0 h 269"/>
            <a:gd name="T16" fmla="*/ 2147483647 w 1000"/>
            <a:gd name="T17" fmla="*/ 0 h 269"/>
            <a:gd name="T18" fmla="*/ 2147483647 w 1000"/>
            <a:gd name="T19" fmla="*/ 0 h 269"/>
            <a:gd name="T20" fmla="*/ 2147483647 w 1000"/>
            <a:gd name="T21" fmla="*/ 0 h 269"/>
            <a:gd name="T22" fmla="*/ 2147483647 w 1000"/>
            <a:gd name="T23" fmla="*/ 0 h 269"/>
            <a:gd name="T24" fmla="*/ 2147483647 w 1000"/>
            <a:gd name="T25" fmla="*/ 0 h 269"/>
            <a:gd name="T26" fmla="*/ 2147483647 w 1000"/>
            <a:gd name="T27" fmla="*/ 0 h 269"/>
            <a:gd name="T28" fmla="*/ 2147483647 w 1000"/>
            <a:gd name="T29" fmla="*/ 0 h 269"/>
            <a:gd name="T30" fmla="*/ 2147483647 w 1000"/>
            <a:gd name="T31" fmla="*/ 0 h 269"/>
            <a:gd name="T32" fmla="*/ 2147483647 w 1000"/>
            <a:gd name="T33" fmla="*/ 0 h 269"/>
            <a:gd name="T34" fmla="*/ 2147483647 w 1000"/>
            <a:gd name="T35" fmla="*/ 0 h 269"/>
            <a:gd name="T36" fmla="*/ 2147483647 w 1000"/>
            <a:gd name="T37" fmla="*/ 0 h 269"/>
            <a:gd name="T38" fmla="*/ 2147483647 w 1000"/>
            <a:gd name="T39" fmla="*/ 0 h 269"/>
            <a:gd name="T40" fmla="*/ 2147483647 w 1000"/>
            <a:gd name="T41" fmla="*/ 0 h 269"/>
            <a:gd name="T42" fmla="*/ 2147483647 w 1000"/>
            <a:gd name="T43" fmla="*/ 0 h 269"/>
            <a:gd name="T44" fmla="*/ 2147483647 w 1000"/>
            <a:gd name="T45" fmla="*/ 0 h 269"/>
            <a:gd name="T46" fmla="*/ 2147483647 w 1000"/>
            <a:gd name="T47" fmla="*/ 0 h 269"/>
            <a:gd name="T48" fmla="*/ 2147483647 w 1000"/>
            <a:gd name="T49" fmla="*/ 0 h 269"/>
            <a:gd name="T50" fmla="*/ 2147483647 w 1000"/>
            <a:gd name="T51" fmla="*/ 0 h 269"/>
            <a:gd name="T52" fmla="*/ 2147483647 w 1000"/>
            <a:gd name="T53" fmla="*/ 0 h 269"/>
            <a:gd name="T54" fmla="*/ 2147483647 w 1000"/>
            <a:gd name="T55" fmla="*/ 0 h 269"/>
            <a:gd name="T56" fmla="*/ 2147483647 w 1000"/>
            <a:gd name="T57" fmla="*/ 0 h 269"/>
            <a:gd name="T58" fmla="*/ 2147483647 w 1000"/>
            <a:gd name="T59" fmla="*/ 0 h 269"/>
            <a:gd name="T60" fmla="*/ 2147483647 w 1000"/>
            <a:gd name="T61" fmla="*/ 0 h 269"/>
            <a:gd name="T62" fmla="*/ 2147483647 w 1000"/>
            <a:gd name="T63" fmla="*/ 0 h 269"/>
            <a:gd name="T64" fmla="*/ 2147483647 w 1000"/>
            <a:gd name="T65" fmla="*/ 0 h 269"/>
            <a:gd name="T66" fmla="*/ 2147483647 w 1000"/>
            <a:gd name="T67" fmla="*/ 0 h 269"/>
            <a:gd name="T68" fmla="*/ 2147483647 w 1000"/>
            <a:gd name="T69" fmla="*/ 0 h 269"/>
            <a:gd name="T70" fmla="*/ 2147483647 w 1000"/>
            <a:gd name="T71" fmla="*/ 0 h 269"/>
            <a:gd name="T72" fmla="*/ 2147483647 w 1000"/>
            <a:gd name="T73" fmla="*/ 0 h 269"/>
            <a:gd name="T74" fmla="*/ 2147483647 w 1000"/>
            <a:gd name="T75" fmla="*/ 0 h 269"/>
            <a:gd name="T76" fmla="*/ 2147483647 w 1000"/>
            <a:gd name="T77" fmla="*/ 0 h 269"/>
            <a:gd name="T78" fmla="*/ 2147483647 w 1000"/>
            <a:gd name="T79" fmla="*/ 0 h 269"/>
            <a:gd name="T80" fmla="*/ 2147483647 w 1000"/>
            <a:gd name="T81" fmla="*/ 0 h 269"/>
            <a:gd name="T82" fmla="*/ 2147483647 w 1000"/>
            <a:gd name="T83" fmla="*/ 0 h 269"/>
            <a:gd name="T84" fmla="*/ 2147483647 w 1000"/>
            <a:gd name="T85" fmla="*/ 0 h 269"/>
            <a:gd name="T86" fmla="*/ 2147483647 w 1000"/>
            <a:gd name="T87" fmla="*/ 0 h 269"/>
            <a:gd name="T88" fmla="*/ 2147483647 w 1000"/>
            <a:gd name="T89" fmla="*/ 0 h 269"/>
            <a:gd name="T90" fmla="*/ 2147483647 w 1000"/>
            <a:gd name="T91" fmla="*/ 0 h 269"/>
            <a:gd name="T92" fmla="*/ 2147483647 w 1000"/>
            <a:gd name="T93" fmla="*/ 0 h 269"/>
            <a:gd name="T94" fmla="*/ 2147483647 w 1000"/>
            <a:gd name="T95" fmla="*/ 0 h 269"/>
            <a:gd name="T96" fmla="*/ 2147483647 w 1000"/>
            <a:gd name="T97" fmla="*/ 0 h 269"/>
            <a:gd name="T98" fmla="*/ 2147483647 w 1000"/>
            <a:gd name="T99" fmla="*/ 0 h 269"/>
            <a:gd name="T100" fmla="*/ 2147483647 w 1000"/>
            <a:gd name="T101" fmla="*/ 0 h 269"/>
            <a:gd name="T102" fmla="*/ 2147483647 w 1000"/>
            <a:gd name="T103" fmla="*/ 0 h 269"/>
            <a:gd name="T104" fmla="*/ 2147483647 w 1000"/>
            <a:gd name="T105" fmla="*/ 0 h 269"/>
            <a:gd name="T106" fmla="*/ 2147483647 w 1000"/>
            <a:gd name="T107" fmla="*/ 0 h 269"/>
            <a:gd name="T108" fmla="*/ 2147483647 w 1000"/>
            <a:gd name="T109" fmla="*/ 0 h 269"/>
            <a:gd name="T110" fmla="*/ 0 w 1000"/>
            <a:gd name="T111" fmla="*/ 0 h 269"/>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w 1000"/>
            <a:gd name="T169" fmla="*/ 0 h 269"/>
            <a:gd name="T170" fmla="*/ 1000 w 1000"/>
            <a:gd name="T171" fmla="*/ 0 h 269"/>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T168" t="T169" r="T170" b="T171"/>
          <a:pathLst>
            <a:path w="1000" h="269">
              <a:moveTo>
                <a:pt x="18" y="65"/>
              </a:moveTo>
              <a:lnTo>
                <a:pt x="16" y="70"/>
              </a:lnTo>
              <a:lnTo>
                <a:pt x="16" y="75"/>
              </a:lnTo>
              <a:lnTo>
                <a:pt x="17" y="82"/>
              </a:lnTo>
              <a:lnTo>
                <a:pt x="18" y="87"/>
              </a:lnTo>
              <a:lnTo>
                <a:pt x="22" y="93"/>
              </a:lnTo>
              <a:lnTo>
                <a:pt x="27" y="99"/>
              </a:lnTo>
              <a:lnTo>
                <a:pt x="32" y="104"/>
              </a:lnTo>
              <a:lnTo>
                <a:pt x="38" y="111"/>
              </a:lnTo>
              <a:lnTo>
                <a:pt x="46" y="117"/>
              </a:lnTo>
              <a:lnTo>
                <a:pt x="55" y="123"/>
              </a:lnTo>
              <a:lnTo>
                <a:pt x="65" y="129"/>
              </a:lnTo>
              <a:lnTo>
                <a:pt x="75" y="135"/>
              </a:lnTo>
              <a:lnTo>
                <a:pt x="99" y="147"/>
              </a:lnTo>
              <a:lnTo>
                <a:pt x="128" y="159"/>
              </a:lnTo>
              <a:lnTo>
                <a:pt x="158" y="171"/>
              </a:lnTo>
              <a:lnTo>
                <a:pt x="193" y="182"/>
              </a:lnTo>
              <a:lnTo>
                <a:pt x="231" y="193"/>
              </a:lnTo>
              <a:lnTo>
                <a:pt x="271" y="204"/>
              </a:lnTo>
              <a:lnTo>
                <a:pt x="313" y="213"/>
              </a:lnTo>
              <a:lnTo>
                <a:pt x="359" y="223"/>
              </a:lnTo>
              <a:lnTo>
                <a:pt x="405" y="231"/>
              </a:lnTo>
              <a:lnTo>
                <a:pt x="455" y="239"/>
              </a:lnTo>
              <a:lnTo>
                <a:pt x="505" y="245"/>
              </a:lnTo>
              <a:lnTo>
                <a:pt x="553" y="251"/>
              </a:lnTo>
              <a:lnTo>
                <a:pt x="601" y="255"/>
              </a:lnTo>
              <a:lnTo>
                <a:pt x="646" y="258"/>
              </a:lnTo>
              <a:lnTo>
                <a:pt x="691" y="260"/>
              </a:lnTo>
              <a:lnTo>
                <a:pt x="732" y="260"/>
              </a:lnTo>
              <a:lnTo>
                <a:pt x="772" y="259"/>
              </a:lnTo>
              <a:lnTo>
                <a:pt x="809" y="258"/>
              </a:lnTo>
              <a:lnTo>
                <a:pt x="843" y="255"/>
              </a:lnTo>
              <a:lnTo>
                <a:pt x="875" y="251"/>
              </a:lnTo>
              <a:lnTo>
                <a:pt x="902" y="245"/>
              </a:lnTo>
              <a:lnTo>
                <a:pt x="927" y="239"/>
              </a:lnTo>
              <a:lnTo>
                <a:pt x="938" y="236"/>
              </a:lnTo>
              <a:lnTo>
                <a:pt x="946" y="232"/>
              </a:lnTo>
              <a:lnTo>
                <a:pt x="955" y="228"/>
              </a:lnTo>
              <a:lnTo>
                <a:pt x="963" y="224"/>
              </a:lnTo>
              <a:lnTo>
                <a:pt x="970" y="219"/>
              </a:lnTo>
              <a:lnTo>
                <a:pt x="974" y="214"/>
              </a:lnTo>
              <a:lnTo>
                <a:pt x="979" y="209"/>
              </a:lnTo>
              <a:lnTo>
                <a:pt x="982" y="204"/>
              </a:lnTo>
              <a:lnTo>
                <a:pt x="983" y="199"/>
              </a:lnTo>
              <a:lnTo>
                <a:pt x="984" y="194"/>
              </a:lnTo>
              <a:lnTo>
                <a:pt x="983" y="187"/>
              </a:lnTo>
              <a:lnTo>
                <a:pt x="981" y="182"/>
              </a:lnTo>
              <a:lnTo>
                <a:pt x="978" y="176"/>
              </a:lnTo>
              <a:lnTo>
                <a:pt x="973" y="170"/>
              </a:lnTo>
              <a:lnTo>
                <a:pt x="968" y="165"/>
              </a:lnTo>
              <a:lnTo>
                <a:pt x="961" y="158"/>
              </a:lnTo>
              <a:lnTo>
                <a:pt x="954" y="152"/>
              </a:lnTo>
              <a:lnTo>
                <a:pt x="945" y="146"/>
              </a:lnTo>
              <a:lnTo>
                <a:pt x="935" y="140"/>
              </a:lnTo>
              <a:lnTo>
                <a:pt x="924" y="135"/>
              </a:lnTo>
              <a:lnTo>
                <a:pt x="901" y="122"/>
              </a:lnTo>
              <a:lnTo>
                <a:pt x="872" y="110"/>
              </a:lnTo>
              <a:lnTo>
                <a:pt x="840" y="98"/>
              </a:lnTo>
              <a:lnTo>
                <a:pt x="806" y="87"/>
              </a:lnTo>
              <a:lnTo>
                <a:pt x="769" y="76"/>
              </a:lnTo>
              <a:lnTo>
                <a:pt x="729" y="65"/>
              </a:lnTo>
              <a:lnTo>
                <a:pt x="686" y="56"/>
              </a:lnTo>
              <a:lnTo>
                <a:pt x="641" y="46"/>
              </a:lnTo>
              <a:lnTo>
                <a:pt x="593" y="38"/>
              </a:lnTo>
              <a:lnTo>
                <a:pt x="544" y="30"/>
              </a:lnTo>
              <a:lnTo>
                <a:pt x="495" y="24"/>
              </a:lnTo>
              <a:lnTo>
                <a:pt x="447" y="18"/>
              </a:lnTo>
              <a:lnTo>
                <a:pt x="399" y="14"/>
              </a:lnTo>
              <a:lnTo>
                <a:pt x="354" y="11"/>
              </a:lnTo>
              <a:lnTo>
                <a:pt x="309" y="9"/>
              </a:lnTo>
              <a:lnTo>
                <a:pt x="268" y="9"/>
              </a:lnTo>
              <a:lnTo>
                <a:pt x="228" y="10"/>
              </a:lnTo>
              <a:lnTo>
                <a:pt x="190" y="11"/>
              </a:lnTo>
              <a:lnTo>
                <a:pt x="156" y="14"/>
              </a:lnTo>
              <a:lnTo>
                <a:pt x="125" y="18"/>
              </a:lnTo>
              <a:lnTo>
                <a:pt x="97" y="24"/>
              </a:lnTo>
              <a:lnTo>
                <a:pt x="73" y="30"/>
              </a:lnTo>
              <a:lnTo>
                <a:pt x="62" y="33"/>
              </a:lnTo>
              <a:lnTo>
                <a:pt x="53" y="37"/>
              </a:lnTo>
              <a:lnTo>
                <a:pt x="44" y="41"/>
              </a:lnTo>
              <a:lnTo>
                <a:pt x="37" y="45"/>
              </a:lnTo>
              <a:lnTo>
                <a:pt x="30" y="50"/>
              </a:lnTo>
              <a:lnTo>
                <a:pt x="26" y="55"/>
              </a:lnTo>
              <a:lnTo>
                <a:pt x="21" y="60"/>
              </a:lnTo>
              <a:lnTo>
                <a:pt x="18" y="65"/>
              </a:lnTo>
              <a:close/>
              <a:moveTo>
                <a:pt x="1" y="62"/>
              </a:moveTo>
              <a:lnTo>
                <a:pt x="5" y="57"/>
              </a:lnTo>
              <a:lnTo>
                <a:pt x="10" y="52"/>
              </a:lnTo>
              <a:lnTo>
                <a:pt x="14" y="46"/>
              </a:lnTo>
              <a:lnTo>
                <a:pt x="22" y="41"/>
              </a:lnTo>
              <a:lnTo>
                <a:pt x="29" y="36"/>
              </a:lnTo>
              <a:lnTo>
                <a:pt x="39" y="32"/>
              </a:lnTo>
              <a:lnTo>
                <a:pt x="49" y="28"/>
              </a:lnTo>
              <a:lnTo>
                <a:pt x="60" y="24"/>
              </a:lnTo>
              <a:lnTo>
                <a:pt x="85" y="17"/>
              </a:lnTo>
              <a:lnTo>
                <a:pt x="114" y="11"/>
              </a:lnTo>
              <a:lnTo>
                <a:pt x="146" y="7"/>
              </a:lnTo>
              <a:lnTo>
                <a:pt x="182" y="3"/>
              </a:lnTo>
              <a:lnTo>
                <a:pt x="221" y="1"/>
              </a:lnTo>
              <a:lnTo>
                <a:pt x="262" y="0"/>
              </a:lnTo>
              <a:lnTo>
                <a:pt x="306" y="0"/>
              </a:lnTo>
              <a:lnTo>
                <a:pt x="351" y="2"/>
              </a:lnTo>
              <a:lnTo>
                <a:pt x="398" y="4"/>
              </a:lnTo>
              <a:lnTo>
                <a:pt x="447" y="8"/>
              </a:lnTo>
              <a:lnTo>
                <a:pt x="498" y="14"/>
              </a:lnTo>
              <a:lnTo>
                <a:pt x="549" y="21"/>
              </a:lnTo>
              <a:lnTo>
                <a:pt x="600" y="29"/>
              </a:lnTo>
              <a:lnTo>
                <a:pt x="648" y="37"/>
              </a:lnTo>
              <a:lnTo>
                <a:pt x="694" y="47"/>
              </a:lnTo>
              <a:lnTo>
                <a:pt x="738" y="58"/>
              </a:lnTo>
              <a:lnTo>
                <a:pt x="780" y="69"/>
              </a:lnTo>
              <a:lnTo>
                <a:pt x="818" y="81"/>
              </a:lnTo>
              <a:lnTo>
                <a:pt x="854" y="93"/>
              </a:lnTo>
              <a:lnTo>
                <a:pt x="887" y="105"/>
              </a:lnTo>
              <a:lnTo>
                <a:pt x="915" y="118"/>
              </a:lnTo>
              <a:lnTo>
                <a:pt x="940" y="130"/>
              </a:lnTo>
              <a:lnTo>
                <a:pt x="951" y="138"/>
              </a:lnTo>
              <a:lnTo>
                <a:pt x="961" y="144"/>
              </a:lnTo>
              <a:lnTo>
                <a:pt x="970" y="150"/>
              </a:lnTo>
              <a:lnTo>
                <a:pt x="978" y="156"/>
              </a:lnTo>
              <a:lnTo>
                <a:pt x="984" y="164"/>
              </a:lnTo>
              <a:lnTo>
                <a:pt x="990" y="170"/>
              </a:lnTo>
              <a:lnTo>
                <a:pt x="994" y="176"/>
              </a:lnTo>
              <a:lnTo>
                <a:pt x="998" y="182"/>
              </a:lnTo>
              <a:lnTo>
                <a:pt x="1000" y="188"/>
              </a:lnTo>
              <a:lnTo>
                <a:pt x="1000" y="195"/>
              </a:lnTo>
              <a:lnTo>
                <a:pt x="1000" y="201"/>
              </a:lnTo>
              <a:lnTo>
                <a:pt x="998" y="207"/>
              </a:lnTo>
              <a:lnTo>
                <a:pt x="995" y="212"/>
              </a:lnTo>
              <a:lnTo>
                <a:pt x="990" y="217"/>
              </a:lnTo>
              <a:lnTo>
                <a:pt x="984" y="223"/>
              </a:lnTo>
              <a:lnTo>
                <a:pt x="978" y="228"/>
              </a:lnTo>
              <a:lnTo>
                <a:pt x="970" y="233"/>
              </a:lnTo>
              <a:lnTo>
                <a:pt x="961" y="237"/>
              </a:lnTo>
              <a:lnTo>
                <a:pt x="951" y="241"/>
              </a:lnTo>
              <a:lnTo>
                <a:pt x="940" y="245"/>
              </a:lnTo>
              <a:lnTo>
                <a:pt x="914" y="252"/>
              </a:lnTo>
              <a:lnTo>
                <a:pt x="886" y="258"/>
              </a:lnTo>
              <a:lnTo>
                <a:pt x="853" y="262"/>
              </a:lnTo>
              <a:lnTo>
                <a:pt x="817" y="266"/>
              </a:lnTo>
              <a:lnTo>
                <a:pt x="779" y="268"/>
              </a:lnTo>
              <a:lnTo>
                <a:pt x="737" y="269"/>
              </a:lnTo>
              <a:lnTo>
                <a:pt x="694" y="269"/>
              </a:lnTo>
              <a:lnTo>
                <a:pt x="649" y="267"/>
              </a:lnTo>
              <a:lnTo>
                <a:pt x="601" y="265"/>
              </a:lnTo>
              <a:lnTo>
                <a:pt x="553" y="261"/>
              </a:lnTo>
              <a:lnTo>
                <a:pt x="502" y="255"/>
              </a:lnTo>
              <a:lnTo>
                <a:pt x="451" y="248"/>
              </a:lnTo>
              <a:lnTo>
                <a:pt x="400" y="240"/>
              </a:lnTo>
              <a:lnTo>
                <a:pt x="351" y="232"/>
              </a:lnTo>
              <a:lnTo>
                <a:pt x="305" y="222"/>
              </a:lnTo>
              <a:lnTo>
                <a:pt x="260" y="211"/>
              </a:lnTo>
              <a:lnTo>
                <a:pt x="220" y="200"/>
              </a:lnTo>
              <a:lnTo>
                <a:pt x="180" y="188"/>
              </a:lnTo>
              <a:lnTo>
                <a:pt x="145" y="176"/>
              </a:lnTo>
              <a:lnTo>
                <a:pt x="113" y="164"/>
              </a:lnTo>
              <a:lnTo>
                <a:pt x="85" y="151"/>
              </a:lnTo>
              <a:lnTo>
                <a:pt x="59" y="139"/>
              </a:lnTo>
              <a:lnTo>
                <a:pt x="49" y="131"/>
              </a:lnTo>
              <a:lnTo>
                <a:pt x="38" y="125"/>
              </a:lnTo>
              <a:lnTo>
                <a:pt x="29" y="119"/>
              </a:lnTo>
              <a:lnTo>
                <a:pt x="22" y="113"/>
              </a:lnTo>
              <a:lnTo>
                <a:pt x="14" y="105"/>
              </a:lnTo>
              <a:lnTo>
                <a:pt x="10" y="99"/>
              </a:lnTo>
              <a:lnTo>
                <a:pt x="5" y="93"/>
              </a:lnTo>
              <a:lnTo>
                <a:pt x="2" y="87"/>
              </a:lnTo>
              <a:lnTo>
                <a:pt x="0" y="81"/>
              </a:lnTo>
              <a:lnTo>
                <a:pt x="0" y="74"/>
              </a:lnTo>
              <a:lnTo>
                <a:pt x="0" y="68"/>
              </a:lnTo>
              <a:lnTo>
                <a:pt x="1" y="62"/>
              </a:lnTo>
              <a:close/>
            </a:path>
          </a:pathLst>
        </a:custGeom>
        <a:solidFill>
          <a:srgbClr val="7D7E7C"/>
        </a:solidFill>
        <a:ln w="9525">
          <a:solidFill>
            <a:srgbClr val="808080"/>
          </a:solidFill>
          <a:round/>
          <a:headEnd/>
          <a:tailEnd/>
        </a:ln>
      </xdr:spPr>
    </xdr:sp>
    <xdr:clientData/>
  </xdr:twoCellAnchor>
  <xdr:twoCellAnchor>
    <xdr:from>
      <xdr:col>1</xdr:col>
      <xdr:colOff>1143000</xdr:colOff>
      <xdr:row>0</xdr:row>
      <xdr:rowOff>0</xdr:rowOff>
    </xdr:from>
    <xdr:to>
      <xdr:col>1</xdr:col>
      <xdr:colOff>1504950</xdr:colOff>
      <xdr:row>0</xdr:row>
      <xdr:rowOff>0</xdr:rowOff>
    </xdr:to>
    <xdr:sp macro="" textlink="">
      <xdr:nvSpPr>
        <xdr:cNvPr id="57673" name="Freeform 10">
          <a:extLst>
            <a:ext uri="{FF2B5EF4-FFF2-40B4-BE49-F238E27FC236}">
              <a16:creationId xmlns:a16="http://schemas.microsoft.com/office/drawing/2014/main" id="{00000000-0008-0000-0700-000049E10000}"/>
            </a:ext>
          </a:extLst>
        </xdr:cNvPr>
        <xdr:cNvSpPr>
          <a:spLocks/>
        </xdr:cNvSpPr>
      </xdr:nvSpPr>
      <xdr:spPr bwMode="auto">
        <a:xfrm>
          <a:off x="1485900" y="0"/>
          <a:ext cx="361950" cy="0"/>
        </a:xfrm>
        <a:custGeom>
          <a:avLst/>
          <a:gdLst>
            <a:gd name="T0" fmla="*/ 2147483647 w 152"/>
            <a:gd name="T1" fmla="*/ 0 h 69"/>
            <a:gd name="T2" fmla="*/ 2147483647 w 152"/>
            <a:gd name="T3" fmla="*/ 0 h 69"/>
            <a:gd name="T4" fmla="*/ 2147483647 w 152"/>
            <a:gd name="T5" fmla="*/ 0 h 69"/>
            <a:gd name="T6" fmla="*/ 2147483647 w 152"/>
            <a:gd name="T7" fmla="*/ 0 h 69"/>
            <a:gd name="T8" fmla="*/ 2147483647 w 152"/>
            <a:gd name="T9" fmla="*/ 0 h 69"/>
            <a:gd name="T10" fmla="*/ 2147483647 w 152"/>
            <a:gd name="T11" fmla="*/ 0 h 69"/>
            <a:gd name="T12" fmla="*/ 2147483647 w 152"/>
            <a:gd name="T13" fmla="*/ 0 h 69"/>
            <a:gd name="T14" fmla="*/ 2147483647 w 152"/>
            <a:gd name="T15" fmla="*/ 0 h 69"/>
            <a:gd name="T16" fmla="*/ 2147483647 w 152"/>
            <a:gd name="T17" fmla="*/ 0 h 69"/>
            <a:gd name="T18" fmla="*/ 2147483647 w 152"/>
            <a:gd name="T19" fmla="*/ 0 h 69"/>
            <a:gd name="T20" fmla="*/ 2147483647 w 152"/>
            <a:gd name="T21" fmla="*/ 0 h 69"/>
            <a:gd name="T22" fmla="*/ 2147483647 w 152"/>
            <a:gd name="T23" fmla="*/ 0 h 69"/>
            <a:gd name="T24" fmla="*/ 2147483647 w 152"/>
            <a:gd name="T25" fmla="*/ 0 h 69"/>
            <a:gd name="T26" fmla="*/ 2147483647 w 152"/>
            <a:gd name="T27" fmla="*/ 0 h 69"/>
            <a:gd name="T28" fmla="*/ 2147483647 w 152"/>
            <a:gd name="T29" fmla="*/ 0 h 69"/>
            <a:gd name="T30" fmla="*/ 2147483647 w 152"/>
            <a:gd name="T31" fmla="*/ 0 h 69"/>
            <a:gd name="T32" fmla="*/ 2147483647 w 152"/>
            <a:gd name="T33" fmla="*/ 0 h 69"/>
            <a:gd name="T34" fmla="*/ 2147483647 w 152"/>
            <a:gd name="T35" fmla="*/ 0 h 69"/>
            <a:gd name="T36" fmla="*/ 2147483647 w 152"/>
            <a:gd name="T37" fmla="*/ 0 h 69"/>
            <a:gd name="T38" fmla="*/ 2147483647 w 152"/>
            <a:gd name="T39" fmla="*/ 0 h 69"/>
            <a:gd name="T40" fmla="*/ 2147483647 w 152"/>
            <a:gd name="T41" fmla="*/ 0 h 69"/>
            <a:gd name="T42" fmla="*/ 2147483647 w 152"/>
            <a:gd name="T43" fmla="*/ 0 h 69"/>
            <a:gd name="T44" fmla="*/ 2147483647 w 152"/>
            <a:gd name="T45" fmla="*/ 0 h 69"/>
            <a:gd name="T46" fmla="*/ 2147483647 w 152"/>
            <a:gd name="T47" fmla="*/ 0 h 69"/>
            <a:gd name="T48" fmla="*/ 2147483647 w 152"/>
            <a:gd name="T49" fmla="*/ 0 h 69"/>
            <a:gd name="T50" fmla="*/ 2147483647 w 152"/>
            <a:gd name="T51" fmla="*/ 0 h 69"/>
            <a:gd name="T52" fmla="*/ 2147483647 w 152"/>
            <a:gd name="T53" fmla="*/ 0 h 69"/>
            <a:gd name="T54" fmla="*/ 0 w 152"/>
            <a:gd name="T55" fmla="*/ 0 h 69"/>
            <a:gd name="T56" fmla="*/ 0 w 152"/>
            <a:gd name="T57" fmla="*/ 0 h 69"/>
            <a:gd name="T58" fmla="*/ 2147483647 w 152"/>
            <a:gd name="T59" fmla="*/ 0 h 69"/>
            <a:gd name="T60" fmla="*/ 2147483647 w 152"/>
            <a:gd name="T61" fmla="*/ 0 h 69"/>
            <a:gd name="T62" fmla="*/ 2147483647 w 152"/>
            <a:gd name="T63" fmla="*/ 0 h 69"/>
            <a:gd name="T64" fmla="*/ 2147483647 w 152"/>
            <a:gd name="T65" fmla="*/ 0 h 69"/>
            <a:gd name="T66" fmla="*/ 2147483647 w 152"/>
            <a:gd name="T67" fmla="*/ 0 h 69"/>
            <a:gd name="T68" fmla="*/ 2147483647 w 152"/>
            <a:gd name="T69" fmla="*/ 0 h 69"/>
            <a:gd name="T70" fmla="*/ 2147483647 w 152"/>
            <a:gd name="T71" fmla="*/ 0 h 69"/>
            <a:gd name="T72" fmla="*/ 2147483647 w 152"/>
            <a:gd name="T73" fmla="*/ 0 h 69"/>
            <a:gd name="T74" fmla="*/ 2147483647 w 152"/>
            <a:gd name="T75" fmla="*/ 0 h 69"/>
            <a:gd name="T76" fmla="*/ 2147483647 w 152"/>
            <a:gd name="T77" fmla="*/ 0 h 69"/>
            <a:gd name="T78" fmla="*/ 2147483647 w 152"/>
            <a:gd name="T79" fmla="*/ 0 h 69"/>
            <a:gd name="T80" fmla="*/ 2147483647 w 152"/>
            <a:gd name="T81" fmla="*/ 0 h 69"/>
            <a:gd name="T82" fmla="*/ 2147483647 w 152"/>
            <a:gd name="T83" fmla="*/ 0 h 69"/>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152"/>
            <a:gd name="T127" fmla="*/ 0 h 69"/>
            <a:gd name="T128" fmla="*/ 152 w 152"/>
            <a:gd name="T129" fmla="*/ 0 h 69"/>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152" h="69">
              <a:moveTo>
                <a:pt x="71" y="0"/>
              </a:moveTo>
              <a:lnTo>
                <a:pt x="107" y="45"/>
              </a:lnTo>
              <a:lnTo>
                <a:pt x="124" y="12"/>
              </a:lnTo>
              <a:lnTo>
                <a:pt x="125" y="10"/>
              </a:lnTo>
              <a:lnTo>
                <a:pt x="126" y="7"/>
              </a:lnTo>
              <a:lnTo>
                <a:pt x="125" y="5"/>
              </a:lnTo>
              <a:lnTo>
                <a:pt x="123" y="4"/>
              </a:lnTo>
              <a:lnTo>
                <a:pt x="119" y="2"/>
              </a:lnTo>
              <a:lnTo>
                <a:pt x="114" y="2"/>
              </a:lnTo>
              <a:lnTo>
                <a:pt x="115" y="0"/>
              </a:lnTo>
              <a:lnTo>
                <a:pt x="152" y="0"/>
              </a:lnTo>
              <a:lnTo>
                <a:pt x="151" y="2"/>
              </a:lnTo>
              <a:lnTo>
                <a:pt x="145" y="3"/>
              </a:lnTo>
              <a:lnTo>
                <a:pt x="140" y="4"/>
              </a:lnTo>
              <a:lnTo>
                <a:pt x="135" y="7"/>
              </a:lnTo>
              <a:lnTo>
                <a:pt x="131" y="12"/>
              </a:lnTo>
              <a:lnTo>
                <a:pt x="101" y="69"/>
              </a:lnTo>
              <a:lnTo>
                <a:pt x="97" y="69"/>
              </a:lnTo>
              <a:lnTo>
                <a:pt x="53" y="10"/>
              </a:lnTo>
              <a:lnTo>
                <a:pt x="27" y="56"/>
              </a:lnTo>
              <a:lnTo>
                <a:pt x="27" y="58"/>
              </a:lnTo>
              <a:lnTo>
                <a:pt x="26" y="60"/>
              </a:lnTo>
              <a:lnTo>
                <a:pt x="27" y="63"/>
              </a:lnTo>
              <a:lnTo>
                <a:pt x="29" y="65"/>
              </a:lnTo>
              <a:lnTo>
                <a:pt x="33" y="66"/>
              </a:lnTo>
              <a:lnTo>
                <a:pt x="39" y="66"/>
              </a:lnTo>
              <a:lnTo>
                <a:pt x="38" y="68"/>
              </a:lnTo>
              <a:lnTo>
                <a:pt x="0" y="68"/>
              </a:lnTo>
              <a:lnTo>
                <a:pt x="0" y="66"/>
              </a:lnTo>
              <a:lnTo>
                <a:pt x="5" y="66"/>
              </a:lnTo>
              <a:lnTo>
                <a:pt x="7" y="66"/>
              </a:lnTo>
              <a:lnTo>
                <a:pt x="11" y="65"/>
              </a:lnTo>
              <a:lnTo>
                <a:pt x="15" y="63"/>
              </a:lnTo>
              <a:lnTo>
                <a:pt x="18" y="60"/>
              </a:lnTo>
              <a:lnTo>
                <a:pt x="21" y="56"/>
              </a:lnTo>
              <a:lnTo>
                <a:pt x="48" y="6"/>
              </a:lnTo>
              <a:lnTo>
                <a:pt x="44" y="4"/>
              </a:lnTo>
              <a:lnTo>
                <a:pt x="40" y="3"/>
              </a:lnTo>
              <a:lnTo>
                <a:pt x="37" y="2"/>
              </a:lnTo>
              <a:lnTo>
                <a:pt x="31" y="2"/>
              </a:lnTo>
              <a:lnTo>
                <a:pt x="32" y="0"/>
              </a:lnTo>
              <a:lnTo>
                <a:pt x="71" y="0"/>
              </a:lnTo>
              <a:close/>
            </a:path>
          </a:pathLst>
        </a:custGeom>
        <a:solidFill>
          <a:srgbClr val="FF0000"/>
        </a:solidFill>
        <a:ln w="9525">
          <a:noFill/>
          <a:round/>
          <a:headEnd/>
          <a:tailEnd/>
        </a:ln>
      </xdr:spPr>
    </xdr:sp>
    <xdr:clientData/>
  </xdr:twoCellAnchor>
  <xdr:twoCellAnchor>
    <xdr:from>
      <xdr:col>1</xdr:col>
      <xdr:colOff>1743075</xdr:colOff>
      <xdr:row>0</xdr:row>
      <xdr:rowOff>0</xdr:rowOff>
    </xdr:from>
    <xdr:to>
      <xdr:col>1</xdr:col>
      <xdr:colOff>2009775</xdr:colOff>
      <xdr:row>0</xdr:row>
      <xdr:rowOff>0</xdr:rowOff>
    </xdr:to>
    <xdr:sp macro="" textlink="">
      <xdr:nvSpPr>
        <xdr:cNvPr id="57674" name="Freeform 11">
          <a:extLst>
            <a:ext uri="{FF2B5EF4-FFF2-40B4-BE49-F238E27FC236}">
              <a16:creationId xmlns:a16="http://schemas.microsoft.com/office/drawing/2014/main" id="{00000000-0008-0000-0700-00004AE10000}"/>
            </a:ext>
          </a:extLst>
        </xdr:cNvPr>
        <xdr:cNvSpPr>
          <a:spLocks/>
        </xdr:cNvSpPr>
      </xdr:nvSpPr>
      <xdr:spPr bwMode="auto">
        <a:xfrm>
          <a:off x="2085975" y="0"/>
          <a:ext cx="266700" cy="0"/>
        </a:xfrm>
        <a:custGeom>
          <a:avLst/>
          <a:gdLst>
            <a:gd name="T0" fmla="*/ 2147483647 w 111"/>
            <a:gd name="T1" fmla="*/ 0 h 70"/>
            <a:gd name="T2" fmla="*/ 2147483647 w 111"/>
            <a:gd name="T3" fmla="*/ 0 h 70"/>
            <a:gd name="T4" fmla="*/ 2147483647 w 111"/>
            <a:gd name="T5" fmla="*/ 0 h 70"/>
            <a:gd name="T6" fmla="*/ 2147483647 w 111"/>
            <a:gd name="T7" fmla="*/ 0 h 70"/>
            <a:gd name="T8" fmla="*/ 2147483647 w 111"/>
            <a:gd name="T9" fmla="*/ 0 h 70"/>
            <a:gd name="T10" fmla="*/ 2147483647 w 111"/>
            <a:gd name="T11" fmla="*/ 0 h 70"/>
            <a:gd name="T12" fmla="*/ 2147483647 w 111"/>
            <a:gd name="T13" fmla="*/ 0 h 70"/>
            <a:gd name="T14" fmla="*/ 2147483647 w 111"/>
            <a:gd name="T15" fmla="*/ 0 h 70"/>
            <a:gd name="T16" fmla="*/ 2147483647 w 111"/>
            <a:gd name="T17" fmla="*/ 0 h 70"/>
            <a:gd name="T18" fmla="*/ 2147483647 w 111"/>
            <a:gd name="T19" fmla="*/ 0 h 70"/>
            <a:gd name="T20" fmla="*/ 2147483647 w 111"/>
            <a:gd name="T21" fmla="*/ 0 h 70"/>
            <a:gd name="T22" fmla="*/ 2147483647 w 111"/>
            <a:gd name="T23" fmla="*/ 0 h 70"/>
            <a:gd name="T24" fmla="*/ 2147483647 w 111"/>
            <a:gd name="T25" fmla="*/ 0 h 70"/>
            <a:gd name="T26" fmla="*/ 2147483647 w 111"/>
            <a:gd name="T27" fmla="*/ 0 h 70"/>
            <a:gd name="T28" fmla="*/ 2147483647 w 111"/>
            <a:gd name="T29" fmla="*/ 0 h 70"/>
            <a:gd name="T30" fmla="*/ 2147483647 w 111"/>
            <a:gd name="T31" fmla="*/ 0 h 70"/>
            <a:gd name="T32" fmla="*/ 2147483647 w 111"/>
            <a:gd name="T33" fmla="*/ 0 h 70"/>
            <a:gd name="T34" fmla="*/ 2147483647 w 111"/>
            <a:gd name="T35" fmla="*/ 0 h 70"/>
            <a:gd name="T36" fmla="*/ 0 w 111"/>
            <a:gd name="T37" fmla="*/ 0 h 70"/>
            <a:gd name="T38" fmla="*/ 2147483647 w 111"/>
            <a:gd name="T39" fmla="*/ 0 h 70"/>
            <a:gd name="T40" fmla="*/ 2147483647 w 111"/>
            <a:gd name="T41" fmla="*/ 0 h 70"/>
            <a:gd name="T42" fmla="*/ 2147483647 w 111"/>
            <a:gd name="T43" fmla="*/ 0 h 70"/>
            <a:gd name="T44" fmla="*/ 2147483647 w 111"/>
            <a:gd name="T45" fmla="*/ 0 h 70"/>
            <a:gd name="T46" fmla="*/ 2147483647 w 111"/>
            <a:gd name="T47" fmla="*/ 0 h 70"/>
            <a:gd name="T48" fmla="*/ 2147483647 w 111"/>
            <a:gd name="T49" fmla="*/ 0 h 70"/>
            <a:gd name="T50" fmla="*/ 2147483647 w 111"/>
            <a:gd name="T51" fmla="*/ 0 h 70"/>
            <a:gd name="T52" fmla="*/ 2147483647 w 111"/>
            <a:gd name="T53" fmla="*/ 0 h 70"/>
            <a:gd name="T54" fmla="*/ 2147483647 w 111"/>
            <a:gd name="T55" fmla="*/ 0 h 70"/>
            <a:gd name="T56" fmla="*/ 2147483647 w 111"/>
            <a:gd name="T57" fmla="*/ 0 h 70"/>
            <a:gd name="T58" fmla="*/ 2147483647 w 111"/>
            <a:gd name="T59" fmla="*/ 0 h 70"/>
            <a:gd name="T60" fmla="*/ 2147483647 w 111"/>
            <a:gd name="T61" fmla="*/ 0 h 70"/>
            <a:gd name="T62" fmla="*/ 2147483647 w 111"/>
            <a:gd name="T63" fmla="*/ 0 h 70"/>
            <a:gd name="T64" fmla="*/ 2147483647 w 111"/>
            <a:gd name="T65" fmla="*/ 0 h 70"/>
            <a:gd name="T66" fmla="*/ 2147483647 w 111"/>
            <a:gd name="T67" fmla="*/ 0 h 70"/>
            <a:gd name="T68" fmla="*/ 2147483647 w 111"/>
            <a:gd name="T69" fmla="*/ 0 h 70"/>
            <a:gd name="T70" fmla="*/ 2147483647 w 111"/>
            <a:gd name="T71" fmla="*/ 0 h 70"/>
            <a:gd name="T72" fmla="*/ 2147483647 w 111"/>
            <a:gd name="T73" fmla="*/ 0 h 70"/>
            <a:gd name="T74" fmla="*/ 2147483647 w 111"/>
            <a:gd name="T75" fmla="*/ 0 h 70"/>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w 111"/>
            <a:gd name="T115" fmla="*/ 0 h 70"/>
            <a:gd name="T116" fmla="*/ 111 w 111"/>
            <a:gd name="T117" fmla="*/ 0 h 70"/>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T114" t="T115" r="T116" b="T117"/>
          <a:pathLst>
            <a:path w="111" h="70">
              <a:moveTo>
                <a:pt x="111" y="0"/>
              </a:moveTo>
              <a:lnTo>
                <a:pt x="99" y="23"/>
              </a:lnTo>
              <a:lnTo>
                <a:pt x="97" y="23"/>
              </a:lnTo>
              <a:lnTo>
                <a:pt x="96" y="17"/>
              </a:lnTo>
              <a:lnTo>
                <a:pt x="95" y="13"/>
              </a:lnTo>
              <a:lnTo>
                <a:pt x="90" y="9"/>
              </a:lnTo>
              <a:lnTo>
                <a:pt x="85" y="6"/>
              </a:lnTo>
              <a:lnTo>
                <a:pt x="79" y="5"/>
              </a:lnTo>
              <a:lnTo>
                <a:pt x="71" y="4"/>
              </a:lnTo>
              <a:lnTo>
                <a:pt x="65" y="5"/>
              </a:lnTo>
              <a:lnTo>
                <a:pt x="60" y="7"/>
              </a:lnTo>
              <a:lnTo>
                <a:pt x="55" y="10"/>
              </a:lnTo>
              <a:lnTo>
                <a:pt x="54" y="13"/>
              </a:lnTo>
              <a:lnTo>
                <a:pt x="55" y="17"/>
              </a:lnTo>
              <a:lnTo>
                <a:pt x="58" y="20"/>
              </a:lnTo>
              <a:lnTo>
                <a:pt x="64" y="26"/>
              </a:lnTo>
              <a:lnTo>
                <a:pt x="74" y="32"/>
              </a:lnTo>
              <a:lnTo>
                <a:pt x="82" y="37"/>
              </a:lnTo>
              <a:lnTo>
                <a:pt x="87" y="42"/>
              </a:lnTo>
              <a:lnTo>
                <a:pt x="90" y="46"/>
              </a:lnTo>
              <a:lnTo>
                <a:pt x="91" y="50"/>
              </a:lnTo>
              <a:lnTo>
                <a:pt x="90" y="54"/>
              </a:lnTo>
              <a:lnTo>
                <a:pt x="90" y="56"/>
              </a:lnTo>
              <a:lnTo>
                <a:pt x="87" y="59"/>
              </a:lnTo>
              <a:lnTo>
                <a:pt x="85" y="61"/>
              </a:lnTo>
              <a:lnTo>
                <a:pt x="79" y="65"/>
              </a:lnTo>
              <a:lnTo>
                <a:pt x="70" y="68"/>
              </a:lnTo>
              <a:lnTo>
                <a:pt x="60" y="70"/>
              </a:lnTo>
              <a:lnTo>
                <a:pt x="48" y="70"/>
              </a:lnTo>
              <a:lnTo>
                <a:pt x="40" y="70"/>
              </a:lnTo>
              <a:lnTo>
                <a:pt x="29" y="69"/>
              </a:lnTo>
              <a:lnTo>
                <a:pt x="20" y="68"/>
              </a:lnTo>
              <a:lnTo>
                <a:pt x="15" y="68"/>
              </a:lnTo>
              <a:lnTo>
                <a:pt x="12" y="68"/>
              </a:lnTo>
              <a:lnTo>
                <a:pt x="10" y="68"/>
              </a:lnTo>
              <a:lnTo>
                <a:pt x="6" y="69"/>
              </a:lnTo>
              <a:lnTo>
                <a:pt x="4" y="70"/>
              </a:lnTo>
              <a:lnTo>
                <a:pt x="0" y="70"/>
              </a:lnTo>
              <a:lnTo>
                <a:pt x="12" y="44"/>
              </a:lnTo>
              <a:lnTo>
                <a:pt x="15" y="44"/>
              </a:lnTo>
              <a:lnTo>
                <a:pt x="16" y="50"/>
              </a:lnTo>
              <a:lnTo>
                <a:pt x="20" y="57"/>
              </a:lnTo>
              <a:lnTo>
                <a:pt x="23" y="61"/>
              </a:lnTo>
              <a:lnTo>
                <a:pt x="29" y="64"/>
              </a:lnTo>
              <a:lnTo>
                <a:pt x="37" y="66"/>
              </a:lnTo>
              <a:lnTo>
                <a:pt x="44" y="66"/>
              </a:lnTo>
              <a:lnTo>
                <a:pt x="53" y="66"/>
              </a:lnTo>
              <a:lnTo>
                <a:pt x="59" y="63"/>
              </a:lnTo>
              <a:lnTo>
                <a:pt x="61" y="62"/>
              </a:lnTo>
              <a:lnTo>
                <a:pt x="64" y="60"/>
              </a:lnTo>
              <a:lnTo>
                <a:pt x="65" y="58"/>
              </a:lnTo>
              <a:lnTo>
                <a:pt x="65" y="56"/>
              </a:lnTo>
              <a:lnTo>
                <a:pt x="65" y="52"/>
              </a:lnTo>
              <a:lnTo>
                <a:pt x="63" y="48"/>
              </a:lnTo>
              <a:lnTo>
                <a:pt x="58" y="44"/>
              </a:lnTo>
              <a:lnTo>
                <a:pt x="48" y="38"/>
              </a:lnTo>
              <a:lnTo>
                <a:pt x="38" y="32"/>
              </a:lnTo>
              <a:lnTo>
                <a:pt x="32" y="27"/>
              </a:lnTo>
              <a:lnTo>
                <a:pt x="31" y="23"/>
              </a:lnTo>
              <a:lnTo>
                <a:pt x="29" y="18"/>
              </a:lnTo>
              <a:lnTo>
                <a:pt x="31" y="14"/>
              </a:lnTo>
              <a:lnTo>
                <a:pt x="32" y="11"/>
              </a:lnTo>
              <a:lnTo>
                <a:pt x="36" y="8"/>
              </a:lnTo>
              <a:lnTo>
                <a:pt x="40" y="5"/>
              </a:lnTo>
              <a:lnTo>
                <a:pt x="47" y="3"/>
              </a:lnTo>
              <a:lnTo>
                <a:pt x="53" y="1"/>
              </a:lnTo>
              <a:lnTo>
                <a:pt x="60" y="0"/>
              </a:lnTo>
              <a:lnTo>
                <a:pt x="68" y="0"/>
              </a:lnTo>
              <a:lnTo>
                <a:pt x="76" y="0"/>
              </a:lnTo>
              <a:lnTo>
                <a:pt x="87" y="1"/>
              </a:lnTo>
              <a:lnTo>
                <a:pt x="93" y="2"/>
              </a:lnTo>
              <a:lnTo>
                <a:pt x="97" y="3"/>
              </a:lnTo>
              <a:lnTo>
                <a:pt x="99" y="2"/>
              </a:lnTo>
              <a:lnTo>
                <a:pt x="102" y="2"/>
              </a:lnTo>
              <a:lnTo>
                <a:pt x="104" y="1"/>
              </a:lnTo>
              <a:lnTo>
                <a:pt x="107" y="0"/>
              </a:lnTo>
              <a:lnTo>
                <a:pt x="111" y="0"/>
              </a:lnTo>
              <a:close/>
            </a:path>
          </a:pathLst>
        </a:custGeom>
        <a:solidFill>
          <a:srgbClr val="FF0000"/>
        </a:solidFill>
        <a:ln w="9525">
          <a:noFill/>
          <a:round/>
          <a:headEnd/>
          <a:tailEnd/>
        </a:ln>
      </xdr:spPr>
    </xdr:sp>
    <xdr:clientData/>
  </xdr:twoCellAnchor>
  <xdr:twoCellAnchor>
    <xdr:from>
      <xdr:col>1</xdr:col>
      <xdr:colOff>2019300</xdr:colOff>
      <xdr:row>0</xdr:row>
      <xdr:rowOff>0</xdr:rowOff>
    </xdr:from>
    <xdr:to>
      <xdr:col>1</xdr:col>
      <xdr:colOff>2733675</xdr:colOff>
      <xdr:row>0</xdr:row>
      <xdr:rowOff>0</xdr:rowOff>
    </xdr:to>
    <xdr:sp macro="" textlink="">
      <xdr:nvSpPr>
        <xdr:cNvPr id="57675" name="Freeform 12">
          <a:extLst>
            <a:ext uri="{FF2B5EF4-FFF2-40B4-BE49-F238E27FC236}">
              <a16:creationId xmlns:a16="http://schemas.microsoft.com/office/drawing/2014/main" id="{00000000-0008-0000-0700-00004BE10000}"/>
            </a:ext>
          </a:extLst>
        </xdr:cNvPr>
        <xdr:cNvSpPr>
          <a:spLocks noEditPoints="1"/>
        </xdr:cNvSpPr>
      </xdr:nvSpPr>
      <xdr:spPr bwMode="auto">
        <a:xfrm>
          <a:off x="2362200" y="0"/>
          <a:ext cx="714375" cy="0"/>
        </a:xfrm>
        <a:custGeom>
          <a:avLst/>
          <a:gdLst>
            <a:gd name="T0" fmla="*/ 2147483647 w 314"/>
            <a:gd name="T1" fmla="*/ 0 h 62"/>
            <a:gd name="T2" fmla="*/ 2147483647 w 314"/>
            <a:gd name="T3" fmla="*/ 0 h 62"/>
            <a:gd name="T4" fmla="*/ 2147483647 w 314"/>
            <a:gd name="T5" fmla="*/ 0 h 62"/>
            <a:gd name="T6" fmla="*/ 2147483647 w 314"/>
            <a:gd name="T7" fmla="*/ 0 h 62"/>
            <a:gd name="T8" fmla="*/ 2147483647 w 314"/>
            <a:gd name="T9" fmla="*/ 0 h 62"/>
            <a:gd name="T10" fmla="*/ 2147483647 w 314"/>
            <a:gd name="T11" fmla="*/ 0 h 62"/>
            <a:gd name="T12" fmla="*/ 2147483647 w 314"/>
            <a:gd name="T13" fmla="*/ 0 h 62"/>
            <a:gd name="T14" fmla="*/ 2147483647 w 314"/>
            <a:gd name="T15" fmla="*/ 0 h 62"/>
            <a:gd name="T16" fmla="*/ 2147483647 w 314"/>
            <a:gd name="T17" fmla="*/ 0 h 62"/>
            <a:gd name="T18" fmla="*/ 2147483647 w 314"/>
            <a:gd name="T19" fmla="*/ 0 h 62"/>
            <a:gd name="T20" fmla="*/ 2147483647 w 314"/>
            <a:gd name="T21" fmla="*/ 0 h 62"/>
            <a:gd name="T22" fmla="*/ 2147483647 w 314"/>
            <a:gd name="T23" fmla="*/ 0 h 62"/>
            <a:gd name="T24" fmla="*/ 2147483647 w 314"/>
            <a:gd name="T25" fmla="*/ 0 h 62"/>
            <a:gd name="T26" fmla="*/ 2147483647 w 314"/>
            <a:gd name="T27" fmla="*/ 0 h 62"/>
            <a:gd name="T28" fmla="*/ 2147483647 w 314"/>
            <a:gd name="T29" fmla="*/ 0 h 62"/>
            <a:gd name="T30" fmla="*/ 2147483647 w 314"/>
            <a:gd name="T31" fmla="*/ 0 h 62"/>
            <a:gd name="T32" fmla="*/ 2147483647 w 314"/>
            <a:gd name="T33" fmla="*/ 0 h 62"/>
            <a:gd name="T34" fmla="*/ 2147483647 w 314"/>
            <a:gd name="T35" fmla="*/ 0 h 62"/>
            <a:gd name="T36" fmla="*/ 2147483647 w 314"/>
            <a:gd name="T37" fmla="*/ 0 h 62"/>
            <a:gd name="T38" fmla="*/ 2147483647 w 314"/>
            <a:gd name="T39" fmla="*/ 0 h 62"/>
            <a:gd name="T40" fmla="*/ 2147483647 w 314"/>
            <a:gd name="T41" fmla="*/ 0 h 62"/>
            <a:gd name="T42" fmla="*/ 2147483647 w 314"/>
            <a:gd name="T43" fmla="*/ 0 h 62"/>
            <a:gd name="T44" fmla="*/ 2147483647 w 314"/>
            <a:gd name="T45" fmla="*/ 0 h 62"/>
            <a:gd name="T46" fmla="*/ 2147483647 w 314"/>
            <a:gd name="T47" fmla="*/ 0 h 62"/>
            <a:gd name="T48" fmla="*/ 2147483647 w 314"/>
            <a:gd name="T49" fmla="*/ 0 h 62"/>
            <a:gd name="T50" fmla="*/ 2147483647 w 314"/>
            <a:gd name="T51" fmla="*/ 0 h 62"/>
            <a:gd name="T52" fmla="*/ 2147483647 w 314"/>
            <a:gd name="T53" fmla="*/ 0 h 62"/>
            <a:gd name="T54" fmla="*/ 2147483647 w 314"/>
            <a:gd name="T55" fmla="*/ 0 h 62"/>
            <a:gd name="T56" fmla="*/ 2147483647 w 314"/>
            <a:gd name="T57" fmla="*/ 0 h 62"/>
            <a:gd name="T58" fmla="*/ 2147483647 w 314"/>
            <a:gd name="T59" fmla="*/ 0 h 62"/>
            <a:gd name="T60" fmla="*/ 2147483647 w 314"/>
            <a:gd name="T61" fmla="*/ 0 h 62"/>
            <a:gd name="T62" fmla="*/ 2147483647 w 314"/>
            <a:gd name="T63" fmla="*/ 0 h 62"/>
            <a:gd name="T64" fmla="*/ 2147483647 w 314"/>
            <a:gd name="T65" fmla="*/ 0 h 62"/>
            <a:gd name="T66" fmla="*/ 2147483647 w 314"/>
            <a:gd name="T67" fmla="*/ 0 h 62"/>
            <a:gd name="T68" fmla="*/ 2147483647 w 314"/>
            <a:gd name="T69" fmla="*/ 0 h 62"/>
            <a:gd name="T70" fmla="*/ 2147483647 w 314"/>
            <a:gd name="T71" fmla="*/ 0 h 62"/>
            <a:gd name="T72" fmla="*/ 2147483647 w 314"/>
            <a:gd name="T73" fmla="*/ 0 h 62"/>
            <a:gd name="T74" fmla="*/ 2147483647 w 314"/>
            <a:gd name="T75" fmla="*/ 0 h 62"/>
            <a:gd name="T76" fmla="*/ 2147483647 w 314"/>
            <a:gd name="T77" fmla="*/ 0 h 62"/>
            <a:gd name="T78" fmla="*/ 2147483647 w 314"/>
            <a:gd name="T79" fmla="*/ 0 h 62"/>
            <a:gd name="T80" fmla="*/ 2147483647 w 314"/>
            <a:gd name="T81" fmla="*/ 0 h 62"/>
            <a:gd name="T82" fmla="*/ 2147483647 w 314"/>
            <a:gd name="T83" fmla="*/ 0 h 62"/>
            <a:gd name="T84" fmla="*/ 2147483647 w 314"/>
            <a:gd name="T85" fmla="*/ 0 h 62"/>
            <a:gd name="T86" fmla="*/ 2147483647 w 314"/>
            <a:gd name="T87" fmla="*/ 0 h 62"/>
            <a:gd name="T88" fmla="*/ 2147483647 w 314"/>
            <a:gd name="T89" fmla="*/ 0 h 62"/>
            <a:gd name="T90" fmla="*/ 2147483647 w 314"/>
            <a:gd name="T91" fmla="*/ 0 h 62"/>
            <a:gd name="T92" fmla="*/ 2147483647 w 314"/>
            <a:gd name="T93" fmla="*/ 0 h 62"/>
            <a:gd name="T94" fmla="*/ 2147483647 w 314"/>
            <a:gd name="T95" fmla="*/ 0 h 62"/>
            <a:gd name="T96" fmla="*/ 0 w 314"/>
            <a:gd name="T97" fmla="*/ 0 h 62"/>
            <a:gd name="T98" fmla="*/ 2147483647 w 314"/>
            <a:gd name="T99" fmla="*/ 0 h 62"/>
            <a:gd name="T100" fmla="*/ 2147483647 w 314"/>
            <a:gd name="T101" fmla="*/ 0 h 62"/>
            <a:gd name="T102" fmla="*/ 2147483647 w 314"/>
            <a:gd name="T103" fmla="*/ 0 h 62"/>
            <a:gd name="T104" fmla="*/ 2147483647 w 314"/>
            <a:gd name="T105" fmla="*/ 0 h 62"/>
            <a:gd name="T106" fmla="*/ 2147483647 w 314"/>
            <a:gd name="T107" fmla="*/ 0 h 62"/>
            <a:gd name="T108" fmla="*/ 2147483647 w 314"/>
            <a:gd name="T109" fmla="*/ 0 h 62"/>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w 314"/>
            <a:gd name="T166" fmla="*/ 0 h 62"/>
            <a:gd name="T167" fmla="*/ 314 w 314"/>
            <a:gd name="T168" fmla="*/ 0 h 62"/>
          </a:gdLst>
          <a:ahLst/>
          <a:cxnLst>
            <a:cxn ang="T110">
              <a:pos x="T0" y="T1"/>
            </a:cxn>
            <a:cxn ang="T111">
              <a:pos x="T2" y="T3"/>
            </a:cxn>
            <a:cxn ang="T112">
              <a:pos x="T4" y="T5"/>
            </a:cxn>
            <a:cxn ang="T113">
              <a:pos x="T6" y="T7"/>
            </a:cxn>
            <a:cxn ang="T114">
              <a:pos x="T8" y="T9"/>
            </a:cxn>
            <a:cxn ang="T115">
              <a:pos x="T10" y="T11"/>
            </a:cxn>
            <a:cxn ang="T116">
              <a:pos x="T12" y="T13"/>
            </a:cxn>
            <a:cxn ang="T117">
              <a:pos x="T14" y="T15"/>
            </a:cxn>
            <a:cxn ang="T118">
              <a:pos x="T16" y="T17"/>
            </a:cxn>
            <a:cxn ang="T119">
              <a:pos x="T18" y="T19"/>
            </a:cxn>
            <a:cxn ang="T120">
              <a:pos x="T20" y="T21"/>
            </a:cxn>
            <a:cxn ang="T121">
              <a:pos x="T22" y="T23"/>
            </a:cxn>
            <a:cxn ang="T122">
              <a:pos x="T24" y="T25"/>
            </a:cxn>
            <a:cxn ang="T123">
              <a:pos x="T26" y="T27"/>
            </a:cxn>
            <a:cxn ang="T124">
              <a:pos x="T28" y="T29"/>
            </a:cxn>
            <a:cxn ang="T125">
              <a:pos x="T30" y="T31"/>
            </a:cxn>
            <a:cxn ang="T126">
              <a:pos x="T32" y="T33"/>
            </a:cxn>
            <a:cxn ang="T127">
              <a:pos x="T34" y="T35"/>
            </a:cxn>
            <a:cxn ang="T128">
              <a:pos x="T36" y="T37"/>
            </a:cxn>
            <a:cxn ang="T129">
              <a:pos x="T38" y="T39"/>
            </a:cxn>
            <a:cxn ang="T130">
              <a:pos x="T40" y="T41"/>
            </a:cxn>
            <a:cxn ang="T131">
              <a:pos x="T42" y="T43"/>
            </a:cxn>
            <a:cxn ang="T132">
              <a:pos x="T44" y="T45"/>
            </a:cxn>
            <a:cxn ang="T133">
              <a:pos x="T46" y="T47"/>
            </a:cxn>
            <a:cxn ang="T134">
              <a:pos x="T48" y="T49"/>
            </a:cxn>
            <a:cxn ang="T135">
              <a:pos x="T50" y="T51"/>
            </a:cxn>
            <a:cxn ang="T136">
              <a:pos x="T52" y="T53"/>
            </a:cxn>
            <a:cxn ang="T137">
              <a:pos x="T54" y="T55"/>
            </a:cxn>
            <a:cxn ang="T138">
              <a:pos x="T56" y="T57"/>
            </a:cxn>
            <a:cxn ang="T139">
              <a:pos x="T58" y="T59"/>
            </a:cxn>
            <a:cxn ang="T140">
              <a:pos x="T60" y="T61"/>
            </a:cxn>
            <a:cxn ang="T141">
              <a:pos x="T62" y="T63"/>
            </a:cxn>
            <a:cxn ang="T142">
              <a:pos x="T64" y="T65"/>
            </a:cxn>
            <a:cxn ang="T143">
              <a:pos x="T66" y="T67"/>
            </a:cxn>
            <a:cxn ang="T144">
              <a:pos x="T68" y="T69"/>
            </a:cxn>
            <a:cxn ang="T145">
              <a:pos x="T70" y="T71"/>
            </a:cxn>
            <a:cxn ang="T146">
              <a:pos x="T72" y="T73"/>
            </a:cxn>
            <a:cxn ang="T147">
              <a:pos x="T74" y="T75"/>
            </a:cxn>
            <a:cxn ang="T148">
              <a:pos x="T76" y="T77"/>
            </a:cxn>
            <a:cxn ang="T149">
              <a:pos x="T78" y="T79"/>
            </a:cxn>
            <a:cxn ang="T150">
              <a:pos x="T80" y="T81"/>
            </a:cxn>
            <a:cxn ang="T151">
              <a:pos x="T82" y="T83"/>
            </a:cxn>
            <a:cxn ang="T152">
              <a:pos x="T84" y="T85"/>
            </a:cxn>
            <a:cxn ang="T153">
              <a:pos x="T86" y="T87"/>
            </a:cxn>
            <a:cxn ang="T154">
              <a:pos x="T88" y="T89"/>
            </a:cxn>
            <a:cxn ang="T155">
              <a:pos x="T90" y="T91"/>
            </a:cxn>
            <a:cxn ang="T156">
              <a:pos x="T92" y="T93"/>
            </a:cxn>
            <a:cxn ang="T157">
              <a:pos x="T94" y="T95"/>
            </a:cxn>
            <a:cxn ang="T158">
              <a:pos x="T96" y="T97"/>
            </a:cxn>
            <a:cxn ang="T159">
              <a:pos x="T98" y="T99"/>
            </a:cxn>
            <a:cxn ang="T160">
              <a:pos x="T100" y="T101"/>
            </a:cxn>
            <a:cxn ang="T161">
              <a:pos x="T102" y="T103"/>
            </a:cxn>
            <a:cxn ang="T162">
              <a:pos x="T104" y="T105"/>
            </a:cxn>
            <a:cxn ang="T163">
              <a:pos x="T106" y="T107"/>
            </a:cxn>
            <a:cxn ang="T164">
              <a:pos x="T108" y="T109"/>
            </a:cxn>
          </a:cxnLst>
          <a:rect l="T165" t="T166" r="T167" b="T168"/>
          <a:pathLst>
            <a:path w="314" h="62">
              <a:moveTo>
                <a:pt x="297" y="18"/>
              </a:moveTo>
              <a:lnTo>
                <a:pt x="314" y="18"/>
              </a:lnTo>
              <a:lnTo>
                <a:pt x="312" y="21"/>
              </a:lnTo>
              <a:lnTo>
                <a:pt x="303" y="21"/>
              </a:lnTo>
              <a:lnTo>
                <a:pt x="305" y="23"/>
              </a:lnTo>
              <a:lnTo>
                <a:pt x="306" y="25"/>
              </a:lnTo>
              <a:lnTo>
                <a:pt x="305" y="28"/>
              </a:lnTo>
              <a:lnTo>
                <a:pt x="302" y="30"/>
              </a:lnTo>
              <a:lnTo>
                <a:pt x="298" y="34"/>
              </a:lnTo>
              <a:lnTo>
                <a:pt x="292" y="35"/>
              </a:lnTo>
              <a:lnTo>
                <a:pt x="286" y="36"/>
              </a:lnTo>
              <a:lnTo>
                <a:pt x="279" y="37"/>
              </a:lnTo>
              <a:lnTo>
                <a:pt x="278" y="37"/>
              </a:lnTo>
              <a:lnTo>
                <a:pt x="275" y="37"/>
              </a:lnTo>
              <a:lnTo>
                <a:pt x="273" y="37"/>
              </a:lnTo>
              <a:lnTo>
                <a:pt x="269" y="36"/>
              </a:lnTo>
              <a:lnTo>
                <a:pt x="266" y="37"/>
              </a:lnTo>
              <a:lnTo>
                <a:pt x="264" y="38"/>
              </a:lnTo>
              <a:lnTo>
                <a:pt x="264" y="39"/>
              </a:lnTo>
              <a:lnTo>
                <a:pt x="263" y="39"/>
              </a:lnTo>
              <a:lnTo>
                <a:pt x="264" y="40"/>
              </a:lnTo>
              <a:lnTo>
                <a:pt x="266" y="41"/>
              </a:lnTo>
              <a:lnTo>
                <a:pt x="269" y="41"/>
              </a:lnTo>
              <a:lnTo>
                <a:pt x="280" y="42"/>
              </a:lnTo>
              <a:lnTo>
                <a:pt x="286" y="43"/>
              </a:lnTo>
              <a:lnTo>
                <a:pt x="291" y="45"/>
              </a:lnTo>
              <a:lnTo>
                <a:pt x="295" y="47"/>
              </a:lnTo>
              <a:lnTo>
                <a:pt x="297" y="49"/>
              </a:lnTo>
              <a:lnTo>
                <a:pt x="298" y="51"/>
              </a:lnTo>
              <a:lnTo>
                <a:pt x="297" y="53"/>
              </a:lnTo>
              <a:lnTo>
                <a:pt x="296" y="55"/>
              </a:lnTo>
              <a:lnTo>
                <a:pt x="294" y="57"/>
              </a:lnTo>
              <a:lnTo>
                <a:pt x="291" y="58"/>
              </a:lnTo>
              <a:lnTo>
                <a:pt x="286" y="60"/>
              </a:lnTo>
              <a:lnTo>
                <a:pt x="281" y="62"/>
              </a:lnTo>
              <a:lnTo>
                <a:pt x="275" y="62"/>
              </a:lnTo>
              <a:lnTo>
                <a:pt x="268" y="62"/>
              </a:lnTo>
              <a:lnTo>
                <a:pt x="254" y="62"/>
              </a:lnTo>
              <a:lnTo>
                <a:pt x="244" y="59"/>
              </a:lnTo>
              <a:lnTo>
                <a:pt x="241" y="57"/>
              </a:lnTo>
              <a:lnTo>
                <a:pt x="239" y="54"/>
              </a:lnTo>
              <a:lnTo>
                <a:pt x="241" y="52"/>
              </a:lnTo>
              <a:lnTo>
                <a:pt x="243" y="51"/>
              </a:lnTo>
              <a:lnTo>
                <a:pt x="248" y="49"/>
              </a:lnTo>
              <a:lnTo>
                <a:pt x="258" y="48"/>
              </a:lnTo>
              <a:lnTo>
                <a:pt x="254" y="46"/>
              </a:lnTo>
              <a:lnTo>
                <a:pt x="253" y="46"/>
              </a:lnTo>
              <a:lnTo>
                <a:pt x="252" y="44"/>
              </a:lnTo>
              <a:lnTo>
                <a:pt x="251" y="43"/>
              </a:lnTo>
              <a:lnTo>
                <a:pt x="252" y="41"/>
              </a:lnTo>
              <a:lnTo>
                <a:pt x="254" y="39"/>
              </a:lnTo>
              <a:lnTo>
                <a:pt x="259" y="37"/>
              </a:lnTo>
              <a:lnTo>
                <a:pt x="265" y="36"/>
              </a:lnTo>
              <a:lnTo>
                <a:pt x="260" y="34"/>
              </a:lnTo>
              <a:lnTo>
                <a:pt x="257" y="31"/>
              </a:lnTo>
              <a:lnTo>
                <a:pt x="254" y="29"/>
              </a:lnTo>
              <a:lnTo>
                <a:pt x="254" y="27"/>
              </a:lnTo>
              <a:lnTo>
                <a:pt x="255" y="24"/>
              </a:lnTo>
              <a:lnTo>
                <a:pt x="258" y="21"/>
              </a:lnTo>
              <a:lnTo>
                <a:pt x="262" y="19"/>
              </a:lnTo>
              <a:lnTo>
                <a:pt x="268" y="17"/>
              </a:lnTo>
              <a:lnTo>
                <a:pt x="274" y="16"/>
              </a:lnTo>
              <a:lnTo>
                <a:pt x="282" y="16"/>
              </a:lnTo>
              <a:lnTo>
                <a:pt x="287" y="16"/>
              </a:lnTo>
              <a:lnTo>
                <a:pt x="292" y="16"/>
              </a:lnTo>
              <a:lnTo>
                <a:pt x="295" y="17"/>
              </a:lnTo>
              <a:lnTo>
                <a:pt x="297" y="18"/>
              </a:lnTo>
              <a:close/>
              <a:moveTo>
                <a:pt x="284" y="17"/>
              </a:moveTo>
              <a:lnTo>
                <a:pt x="281" y="17"/>
              </a:lnTo>
              <a:lnTo>
                <a:pt x="279" y="18"/>
              </a:lnTo>
              <a:lnTo>
                <a:pt x="275" y="20"/>
              </a:lnTo>
              <a:lnTo>
                <a:pt x="273" y="24"/>
              </a:lnTo>
              <a:lnTo>
                <a:pt x="270" y="27"/>
              </a:lnTo>
              <a:lnTo>
                <a:pt x="270" y="31"/>
              </a:lnTo>
              <a:lnTo>
                <a:pt x="270" y="33"/>
              </a:lnTo>
              <a:lnTo>
                <a:pt x="271" y="34"/>
              </a:lnTo>
              <a:lnTo>
                <a:pt x="274" y="35"/>
              </a:lnTo>
              <a:lnTo>
                <a:pt x="276" y="35"/>
              </a:lnTo>
              <a:lnTo>
                <a:pt x="279" y="35"/>
              </a:lnTo>
              <a:lnTo>
                <a:pt x="281" y="34"/>
              </a:lnTo>
              <a:lnTo>
                <a:pt x="284" y="31"/>
              </a:lnTo>
              <a:lnTo>
                <a:pt x="287" y="28"/>
              </a:lnTo>
              <a:lnTo>
                <a:pt x="289" y="24"/>
              </a:lnTo>
              <a:lnTo>
                <a:pt x="290" y="20"/>
              </a:lnTo>
              <a:lnTo>
                <a:pt x="290" y="19"/>
              </a:lnTo>
              <a:lnTo>
                <a:pt x="287" y="18"/>
              </a:lnTo>
              <a:lnTo>
                <a:pt x="286" y="17"/>
              </a:lnTo>
              <a:lnTo>
                <a:pt x="284" y="17"/>
              </a:lnTo>
              <a:close/>
              <a:moveTo>
                <a:pt x="262" y="48"/>
              </a:moveTo>
              <a:lnTo>
                <a:pt x="257" y="50"/>
              </a:lnTo>
              <a:lnTo>
                <a:pt x="253" y="51"/>
              </a:lnTo>
              <a:lnTo>
                <a:pt x="252" y="52"/>
              </a:lnTo>
              <a:lnTo>
                <a:pt x="251" y="54"/>
              </a:lnTo>
              <a:lnTo>
                <a:pt x="252" y="56"/>
              </a:lnTo>
              <a:lnTo>
                <a:pt x="255" y="58"/>
              </a:lnTo>
              <a:lnTo>
                <a:pt x="262" y="59"/>
              </a:lnTo>
              <a:lnTo>
                <a:pt x="269" y="60"/>
              </a:lnTo>
              <a:lnTo>
                <a:pt x="276" y="59"/>
              </a:lnTo>
              <a:lnTo>
                <a:pt x="281" y="58"/>
              </a:lnTo>
              <a:lnTo>
                <a:pt x="284" y="56"/>
              </a:lnTo>
              <a:lnTo>
                <a:pt x="285" y="55"/>
              </a:lnTo>
              <a:lnTo>
                <a:pt x="284" y="53"/>
              </a:lnTo>
              <a:lnTo>
                <a:pt x="281" y="52"/>
              </a:lnTo>
              <a:lnTo>
                <a:pt x="276" y="51"/>
              </a:lnTo>
              <a:lnTo>
                <a:pt x="269" y="49"/>
              </a:lnTo>
              <a:lnTo>
                <a:pt x="265" y="49"/>
              </a:lnTo>
              <a:lnTo>
                <a:pt x="262" y="48"/>
              </a:lnTo>
              <a:close/>
              <a:moveTo>
                <a:pt x="209" y="16"/>
              </a:moveTo>
              <a:lnTo>
                <a:pt x="200" y="30"/>
              </a:lnTo>
              <a:lnTo>
                <a:pt x="207" y="24"/>
              </a:lnTo>
              <a:lnTo>
                <a:pt x="212" y="21"/>
              </a:lnTo>
              <a:lnTo>
                <a:pt x="217" y="18"/>
              </a:lnTo>
              <a:lnTo>
                <a:pt x="222" y="17"/>
              </a:lnTo>
              <a:lnTo>
                <a:pt x="227" y="16"/>
              </a:lnTo>
              <a:lnTo>
                <a:pt x="231" y="16"/>
              </a:lnTo>
              <a:lnTo>
                <a:pt x="233" y="16"/>
              </a:lnTo>
              <a:lnTo>
                <a:pt x="236" y="17"/>
              </a:lnTo>
              <a:lnTo>
                <a:pt x="238" y="18"/>
              </a:lnTo>
              <a:lnTo>
                <a:pt x="238" y="20"/>
              </a:lnTo>
              <a:lnTo>
                <a:pt x="238" y="22"/>
              </a:lnTo>
              <a:lnTo>
                <a:pt x="237" y="25"/>
              </a:lnTo>
              <a:lnTo>
                <a:pt x="228" y="40"/>
              </a:lnTo>
              <a:lnTo>
                <a:pt x="228" y="41"/>
              </a:lnTo>
              <a:lnTo>
                <a:pt x="228" y="42"/>
              </a:lnTo>
              <a:lnTo>
                <a:pt x="228" y="43"/>
              </a:lnTo>
              <a:lnTo>
                <a:pt x="230" y="43"/>
              </a:lnTo>
              <a:lnTo>
                <a:pt x="231" y="43"/>
              </a:lnTo>
              <a:lnTo>
                <a:pt x="233" y="41"/>
              </a:lnTo>
              <a:lnTo>
                <a:pt x="236" y="40"/>
              </a:lnTo>
              <a:lnTo>
                <a:pt x="236" y="39"/>
              </a:lnTo>
              <a:lnTo>
                <a:pt x="237" y="38"/>
              </a:lnTo>
              <a:lnTo>
                <a:pt x="239" y="39"/>
              </a:lnTo>
              <a:lnTo>
                <a:pt x="235" y="43"/>
              </a:lnTo>
              <a:lnTo>
                <a:pt x="230" y="45"/>
              </a:lnTo>
              <a:lnTo>
                <a:pt x="225" y="47"/>
              </a:lnTo>
              <a:lnTo>
                <a:pt x="220" y="47"/>
              </a:lnTo>
              <a:lnTo>
                <a:pt x="216" y="47"/>
              </a:lnTo>
              <a:lnTo>
                <a:pt x="214" y="46"/>
              </a:lnTo>
              <a:lnTo>
                <a:pt x="211" y="45"/>
              </a:lnTo>
              <a:lnTo>
                <a:pt x="211" y="44"/>
              </a:lnTo>
              <a:lnTo>
                <a:pt x="211" y="42"/>
              </a:lnTo>
              <a:lnTo>
                <a:pt x="212" y="40"/>
              </a:lnTo>
              <a:lnTo>
                <a:pt x="221" y="25"/>
              </a:lnTo>
              <a:lnTo>
                <a:pt x="221" y="23"/>
              </a:lnTo>
              <a:lnTo>
                <a:pt x="221" y="22"/>
              </a:lnTo>
              <a:lnTo>
                <a:pt x="220" y="22"/>
              </a:lnTo>
              <a:lnTo>
                <a:pt x="217" y="22"/>
              </a:lnTo>
              <a:lnTo>
                <a:pt x="214" y="23"/>
              </a:lnTo>
              <a:lnTo>
                <a:pt x="205" y="29"/>
              </a:lnTo>
              <a:lnTo>
                <a:pt x="196" y="37"/>
              </a:lnTo>
              <a:lnTo>
                <a:pt x="192" y="47"/>
              </a:lnTo>
              <a:lnTo>
                <a:pt x="176" y="47"/>
              </a:lnTo>
              <a:lnTo>
                <a:pt x="187" y="25"/>
              </a:lnTo>
              <a:lnTo>
                <a:pt x="188" y="22"/>
              </a:lnTo>
              <a:lnTo>
                <a:pt x="189" y="20"/>
              </a:lnTo>
              <a:lnTo>
                <a:pt x="188" y="20"/>
              </a:lnTo>
              <a:lnTo>
                <a:pt x="188" y="19"/>
              </a:lnTo>
              <a:lnTo>
                <a:pt x="187" y="19"/>
              </a:lnTo>
              <a:lnTo>
                <a:pt x="185" y="19"/>
              </a:lnTo>
              <a:lnTo>
                <a:pt x="182" y="19"/>
              </a:lnTo>
              <a:lnTo>
                <a:pt x="183" y="18"/>
              </a:lnTo>
              <a:lnTo>
                <a:pt x="205" y="16"/>
              </a:lnTo>
              <a:lnTo>
                <a:pt x="209" y="16"/>
              </a:lnTo>
              <a:close/>
              <a:moveTo>
                <a:pt x="167" y="0"/>
              </a:moveTo>
              <a:lnTo>
                <a:pt x="171" y="0"/>
              </a:lnTo>
              <a:lnTo>
                <a:pt x="173" y="1"/>
              </a:lnTo>
              <a:lnTo>
                <a:pt x="176" y="2"/>
              </a:lnTo>
              <a:lnTo>
                <a:pt x="176" y="5"/>
              </a:lnTo>
              <a:lnTo>
                <a:pt x="176" y="7"/>
              </a:lnTo>
              <a:lnTo>
                <a:pt x="173" y="9"/>
              </a:lnTo>
              <a:lnTo>
                <a:pt x="171" y="10"/>
              </a:lnTo>
              <a:lnTo>
                <a:pt x="167" y="10"/>
              </a:lnTo>
              <a:lnTo>
                <a:pt x="163" y="10"/>
              </a:lnTo>
              <a:lnTo>
                <a:pt x="160" y="9"/>
              </a:lnTo>
              <a:lnTo>
                <a:pt x="158" y="7"/>
              </a:lnTo>
              <a:lnTo>
                <a:pt x="157" y="5"/>
              </a:lnTo>
              <a:lnTo>
                <a:pt x="158" y="2"/>
              </a:lnTo>
              <a:lnTo>
                <a:pt x="160" y="1"/>
              </a:lnTo>
              <a:lnTo>
                <a:pt x="163" y="0"/>
              </a:lnTo>
              <a:lnTo>
                <a:pt x="167" y="0"/>
              </a:lnTo>
              <a:close/>
              <a:moveTo>
                <a:pt x="171" y="16"/>
              </a:moveTo>
              <a:lnTo>
                <a:pt x="157" y="40"/>
              </a:lnTo>
              <a:lnTo>
                <a:pt x="156" y="41"/>
              </a:lnTo>
              <a:lnTo>
                <a:pt x="156" y="42"/>
              </a:lnTo>
              <a:lnTo>
                <a:pt x="156" y="43"/>
              </a:lnTo>
              <a:lnTo>
                <a:pt x="157" y="43"/>
              </a:lnTo>
              <a:lnTo>
                <a:pt x="158" y="43"/>
              </a:lnTo>
              <a:lnTo>
                <a:pt x="160" y="43"/>
              </a:lnTo>
              <a:lnTo>
                <a:pt x="161" y="43"/>
              </a:lnTo>
              <a:lnTo>
                <a:pt x="163" y="41"/>
              </a:lnTo>
              <a:lnTo>
                <a:pt x="167" y="39"/>
              </a:lnTo>
              <a:lnTo>
                <a:pt x="169" y="39"/>
              </a:lnTo>
              <a:lnTo>
                <a:pt x="164" y="43"/>
              </a:lnTo>
              <a:lnTo>
                <a:pt x="160" y="46"/>
              </a:lnTo>
              <a:lnTo>
                <a:pt x="155" y="47"/>
              </a:lnTo>
              <a:lnTo>
                <a:pt x="148" y="48"/>
              </a:lnTo>
              <a:lnTo>
                <a:pt x="145" y="48"/>
              </a:lnTo>
              <a:lnTo>
                <a:pt x="142" y="47"/>
              </a:lnTo>
              <a:lnTo>
                <a:pt x="140" y="45"/>
              </a:lnTo>
              <a:lnTo>
                <a:pt x="140" y="44"/>
              </a:lnTo>
              <a:lnTo>
                <a:pt x="140" y="42"/>
              </a:lnTo>
              <a:lnTo>
                <a:pt x="141" y="41"/>
              </a:lnTo>
              <a:lnTo>
                <a:pt x="150" y="24"/>
              </a:lnTo>
              <a:lnTo>
                <a:pt x="151" y="22"/>
              </a:lnTo>
              <a:lnTo>
                <a:pt x="151" y="20"/>
              </a:lnTo>
              <a:lnTo>
                <a:pt x="150" y="19"/>
              </a:lnTo>
              <a:lnTo>
                <a:pt x="148" y="19"/>
              </a:lnTo>
              <a:lnTo>
                <a:pt x="146" y="19"/>
              </a:lnTo>
              <a:lnTo>
                <a:pt x="145" y="19"/>
              </a:lnTo>
              <a:lnTo>
                <a:pt x="144" y="19"/>
              </a:lnTo>
              <a:lnTo>
                <a:pt x="145" y="17"/>
              </a:lnTo>
              <a:lnTo>
                <a:pt x="167" y="16"/>
              </a:lnTo>
              <a:lnTo>
                <a:pt x="171" y="16"/>
              </a:lnTo>
              <a:close/>
              <a:moveTo>
                <a:pt x="115" y="19"/>
              </a:moveTo>
              <a:lnTo>
                <a:pt x="120" y="19"/>
              </a:lnTo>
              <a:lnTo>
                <a:pt x="124" y="21"/>
              </a:lnTo>
              <a:lnTo>
                <a:pt x="128" y="23"/>
              </a:lnTo>
              <a:lnTo>
                <a:pt x="128" y="26"/>
              </a:lnTo>
              <a:lnTo>
                <a:pt x="128" y="28"/>
              </a:lnTo>
              <a:lnTo>
                <a:pt x="124" y="30"/>
              </a:lnTo>
              <a:lnTo>
                <a:pt x="120" y="33"/>
              </a:lnTo>
              <a:lnTo>
                <a:pt x="115" y="33"/>
              </a:lnTo>
              <a:lnTo>
                <a:pt x="110" y="33"/>
              </a:lnTo>
              <a:lnTo>
                <a:pt x="105" y="30"/>
              </a:lnTo>
              <a:lnTo>
                <a:pt x="103" y="28"/>
              </a:lnTo>
              <a:lnTo>
                <a:pt x="102" y="26"/>
              </a:lnTo>
              <a:lnTo>
                <a:pt x="103" y="23"/>
              </a:lnTo>
              <a:lnTo>
                <a:pt x="105" y="21"/>
              </a:lnTo>
              <a:lnTo>
                <a:pt x="109" y="19"/>
              </a:lnTo>
              <a:lnTo>
                <a:pt x="115" y="19"/>
              </a:lnTo>
              <a:close/>
              <a:moveTo>
                <a:pt x="96" y="0"/>
              </a:moveTo>
              <a:lnTo>
                <a:pt x="75" y="38"/>
              </a:lnTo>
              <a:lnTo>
                <a:pt x="74" y="41"/>
              </a:lnTo>
              <a:lnTo>
                <a:pt x="74" y="42"/>
              </a:lnTo>
              <a:lnTo>
                <a:pt x="74" y="43"/>
              </a:lnTo>
              <a:lnTo>
                <a:pt x="75" y="43"/>
              </a:lnTo>
              <a:lnTo>
                <a:pt x="76" y="43"/>
              </a:lnTo>
              <a:lnTo>
                <a:pt x="77" y="43"/>
              </a:lnTo>
              <a:lnTo>
                <a:pt x="80" y="41"/>
              </a:lnTo>
              <a:lnTo>
                <a:pt x="83" y="39"/>
              </a:lnTo>
              <a:lnTo>
                <a:pt x="86" y="39"/>
              </a:lnTo>
              <a:lnTo>
                <a:pt x="80" y="44"/>
              </a:lnTo>
              <a:lnTo>
                <a:pt x="75" y="46"/>
              </a:lnTo>
              <a:lnTo>
                <a:pt x="70" y="47"/>
              </a:lnTo>
              <a:lnTo>
                <a:pt x="66" y="48"/>
              </a:lnTo>
              <a:lnTo>
                <a:pt x="62" y="48"/>
              </a:lnTo>
              <a:lnTo>
                <a:pt x="59" y="47"/>
              </a:lnTo>
              <a:lnTo>
                <a:pt x="58" y="45"/>
              </a:lnTo>
              <a:lnTo>
                <a:pt x="56" y="44"/>
              </a:lnTo>
              <a:lnTo>
                <a:pt x="56" y="42"/>
              </a:lnTo>
              <a:lnTo>
                <a:pt x="58" y="40"/>
              </a:lnTo>
              <a:lnTo>
                <a:pt x="75" y="9"/>
              </a:lnTo>
              <a:lnTo>
                <a:pt x="76" y="7"/>
              </a:lnTo>
              <a:lnTo>
                <a:pt x="77" y="5"/>
              </a:lnTo>
              <a:lnTo>
                <a:pt x="76" y="5"/>
              </a:lnTo>
              <a:lnTo>
                <a:pt x="76" y="4"/>
              </a:lnTo>
              <a:lnTo>
                <a:pt x="74" y="4"/>
              </a:lnTo>
              <a:lnTo>
                <a:pt x="70" y="4"/>
              </a:lnTo>
              <a:lnTo>
                <a:pt x="71" y="1"/>
              </a:lnTo>
              <a:lnTo>
                <a:pt x="92" y="0"/>
              </a:lnTo>
              <a:lnTo>
                <a:pt x="96" y="0"/>
              </a:lnTo>
              <a:close/>
              <a:moveTo>
                <a:pt x="17" y="35"/>
              </a:moveTo>
              <a:lnTo>
                <a:pt x="17" y="37"/>
              </a:lnTo>
              <a:lnTo>
                <a:pt x="16" y="38"/>
              </a:lnTo>
              <a:lnTo>
                <a:pt x="17" y="40"/>
              </a:lnTo>
              <a:lnTo>
                <a:pt x="19" y="42"/>
              </a:lnTo>
              <a:lnTo>
                <a:pt x="22" y="43"/>
              </a:lnTo>
              <a:lnTo>
                <a:pt x="27" y="44"/>
              </a:lnTo>
              <a:lnTo>
                <a:pt x="30" y="43"/>
              </a:lnTo>
              <a:lnTo>
                <a:pt x="35" y="42"/>
              </a:lnTo>
              <a:lnTo>
                <a:pt x="40" y="41"/>
              </a:lnTo>
              <a:lnTo>
                <a:pt x="46" y="39"/>
              </a:lnTo>
              <a:lnTo>
                <a:pt x="48" y="39"/>
              </a:lnTo>
              <a:lnTo>
                <a:pt x="40" y="43"/>
              </a:lnTo>
              <a:lnTo>
                <a:pt x="34" y="46"/>
              </a:lnTo>
              <a:lnTo>
                <a:pt x="27" y="47"/>
              </a:lnTo>
              <a:lnTo>
                <a:pt x="18" y="48"/>
              </a:lnTo>
              <a:lnTo>
                <a:pt x="10" y="47"/>
              </a:lnTo>
              <a:lnTo>
                <a:pt x="3" y="45"/>
              </a:lnTo>
              <a:lnTo>
                <a:pt x="0" y="42"/>
              </a:lnTo>
              <a:lnTo>
                <a:pt x="0" y="39"/>
              </a:lnTo>
              <a:lnTo>
                <a:pt x="0" y="36"/>
              </a:lnTo>
              <a:lnTo>
                <a:pt x="1" y="34"/>
              </a:lnTo>
              <a:lnTo>
                <a:pt x="2" y="30"/>
              </a:lnTo>
              <a:lnTo>
                <a:pt x="6" y="27"/>
              </a:lnTo>
              <a:lnTo>
                <a:pt x="12" y="23"/>
              </a:lnTo>
              <a:lnTo>
                <a:pt x="22" y="19"/>
              </a:lnTo>
              <a:lnTo>
                <a:pt x="33" y="16"/>
              </a:lnTo>
              <a:lnTo>
                <a:pt x="43" y="16"/>
              </a:lnTo>
              <a:lnTo>
                <a:pt x="48" y="16"/>
              </a:lnTo>
              <a:lnTo>
                <a:pt x="51" y="17"/>
              </a:lnTo>
              <a:lnTo>
                <a:pt x="54" y="18"/>
              </a:lnTo>
              <a:lnTo>
                <a:pt x="54" y="20"/>
              </a:lnTo>
              <a:lnTo>
                <a:pt x="54" y="23"/>
              </a:lnTo>
              <a:lnTo>
                <a:pt x="51" y="25"/>
              </a:lnTo>
              <a:lnTo>
                <a:pt x="48" y="28"/>
              </a:lnTo>
              <a:lnTo>
                <a:pt x="42" y="30"/>
              </a:lnTo>
              <a:lnTo>
                <a:pt x="37" y="31"/>
              </a:lnTo>
              <a:lnTo>
                <a:pt x="29" y="34"/>
              </a:lnTo>
              <a:lnTo>
                <a:pt x="24" y="34"/>
              </a:lnTo>
              <a:lnTo>
                <a:pt x="17" y="35"/>
              </a:lnTo>
              <a:close/>
              <a:moveTo>
                <a:pt x="17" y="33"/>
              </a:moveTo>
              <a:lnTo>
                <a:pt x="22" y="31"/>
              </a:lnTo>
              <a:lnTo>
                <a:pt x="27" y="31"/>
              </a:lnTo>
              <a:lnTo>
                <a:pt x="29" y="30"/>
              </a:lnTo>
              <a:lnTo>
                <a:pt x="32" y="28"/>
              </a:lnTo>
              <a:lnTo>
                <a:pt x="35" y="27"/>
              </a:lnTo>
              <a:lnTo>
                <a:pt x="38" y="24"/>
              </a:lnTo>
              <a:lnTo>
                <a:pt x="39" y="22"/>
              </a:lnTo>
              <a:lnTo>
                <a:pt x="39" y="20"/>
              </a:lnTo>
              <a:lnTo>
                <a:pt x="39" y="19"/>
              </a:lnTo>
              <a:lnTo>
                <a:pt x="39" y="18"/>
              </a:lnTo>
              <a:lnTo>
                <a:pt x="38" y="18"/>
              </a:lnTo>
              <a:lnTo>
                <a:pt x="37" y="18"/>
              </a:lnTo>
              <a:lnTo>
                <a:pt x="33" y="18"/>
              </a:lnTo>
              <a:lnTo>
                <a:pt x="29" y="20"/>
              </a:lnTo>
              <a:lnTo>
                <a:pt x="26" y="22"/>
              </a:lnTo>
              <a:lnTo>
                <a:pt x="23" y="25"/>
              </a:lnTo>
              <a:lnTo>
                <a:pt x="19" y="28"/>
              </a:lnTo>
              <a:lnTo>
                <a:pt x="17" y="33"/>
              </a:lnTo>
              <a:close/>
            </a:path>
          </a:pathLst>
        </a:custGeom>
        <a:solidFill>
          <a:srgbClr val="FF0000"/>
        </a:solidFill>
        <a:ln w="9525">
          <a:noFill/>
          <a:round/>
          <a:headEnd/>
          <a:tailEnd/>
        </a:ln>
      </xdr:spPr>
    </xdr:sp>
    <xdr:clientData/>
  </xdr:twoCellAnchor>
  <xdr:twoCellAnchor>
    <xdr:from>
      <xdr:col>1</xdr:col>
      <xdr:colOff>1162050</xdr:colOff>
      <xdr:row>0</xdr:row>
      <xdr:rowOff>0</xdr:rowOff>
    </xdr:from>
    <xdr:to>
      <xdr:col>1</xdr:col>
      <xdr:colOff>2733675</xdr:colOff>
      <xdr:row>0</xdr:row>
      <xdr:rowOff>0</xdr:rowOff>
    </xdr:to>
    <xdr:sp macro="" textlink="">
      <xdr:nvSpPr>
        <xdr:cNvPr id="57676" name="Freeform 13">
          <a:extLst>
            <a:ext uri="{FF2B5EF4-FFF2-40B4-BE49-F238E27FC236}">
              <a16:creationId xmlns:a16="http://schemas.microsoft.com/office/drawing/2014/main" id="{00000000-0008-0000-0700-00004CE10000}"/>
            </a:ext>
          </a:extLst>
        </xdr:cNvPr>
        <xdr:cNvSpPr>
          <a:spLocks/>
        </xdr:cNvSpPr>
      </xdr:nvSpPr>
      <xdr:spPr bwMode="auto">
        <a:xfrm>
          <a:off x="1504950" y="0"/>
          <a:ext cx="1571625" cy="0"/>
        </a:xfrm>
        <a:custGeom>
          <a:avLst/>
          <a:gdLst>
            <a:gd name="T0" fmla="*/ 0 w 186"/>
            <a:gd name="T1" fmla="*/ 0 h 32"/>
            <a:gd name="T2" fmla="*/ 2147483647 w 186"/>
            <a:gd name="T3" fmla="*/ 0 h 32"/>
            <a:gd name="T4" fmla="*/ 2147483647 w 186"/>
            <a:gd name="T5" fmla="*/ 0 h 32"/>
            <a:gd name="T6" fmla="*/ 2147483647 w 186"/>
            <a:gd name="T7" fmla="*/ 0 h 32"/>
            <a:gd name="T8" fmla="*/ 2147483647 w 186"/>
            <a:gd name="T9" fmla="*/ 0 h 32"/>
            <a:gd name="T10" fmla="*/ 2147483647 w 186"/>
            <a:gd name="T11" fmla="*/ 0 h 32"/>
            <a:gd name="T12" fmla="*/ 2147483647 w 186"/>
            <a:gd name="T13" fmla="*/ 0 h 32"/>
            <a:gd name="T14" fmla="*/ 2147483647 w 186"/>
            <a:gd name="T15" fmla="*/ 0 h 32"/>
            <a:gd name="T16" fmla="*/ 2147483647 w 186"/>
            <a:gd name="T17" fmla="*/ 0 h 32"/>
            <a:gd name="T18" fmla="*/ 2147483647 w 186"/>
            <a:gd name="T19" fmla="*/ 0 h 32"/>
            <a:gd name="T20" fmla="*/ 2147483647 w 186"/>
            <a:gd name="T21" fmla="*/ 0 h 3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86"/>
            <a:gd name="T34" fmla="*/ 0 h 32"/>
            <a:gd name="T35" fmla="*/ 186 w 186"/>
            <a:gd name="T36" fmla="*/ 0 h 3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86" h="32">
              <a:moveTo>
                <a:pt x="0" y="0"/>
              </a:moveTo>
              <a:lnTo>
                <a:pt x="81" y="0"/>
              </a:lnTo>
              <a:lnTo>
                <a:pt x="62" y="26"/>
              </a:lnTo>
              <a:lnTo>
                <a:pt x="170" y="27"/>
              </a:lnTo>
              <a:lnTo>
                <a:pt x="170" y="23"/>
              </a:lnTo>
              <a:lnTo>
                <a:pt x="186" y="28"/>
              </a:lnTo>
              <a:lnTo>
                <a:pt x="170" y="32"/>
              </a:lnTo>
              <a:lnTo>
                <a:pt x="170" y="29"/>
              </a:lnTo>
              <a:lnTo>
                <a:pt x="52" y="31"/>
              </a:lnTo>
              <a:lnTo>
                <a:pt x="76" y="2"/>
              </a:lnTo>
              <a:lnTo>
                <a:pt x="12" y="7"/>
              </a:lnTo>
            </a:path>
          </a:pathLst>
        </a:custGeom>
        <a:solidFill>
          <a:srgbClr val="FF0000"/>
        </a:solidFill>
        <a:ln w="9525">
          <a:noFill/>
          <a:round/>
          <a:headEnd/>
          <a:tailEnd/>
        </a:ln>
      </xdr:spPr>
    </xdr:sp>
    <xdr:clientData/>
  </xdr:twoCellAnchor>
  <xdr:twoCellAnchor>
    <xdr:from>
      <xdr:col>1</xdr:col>
      <xdr:colOff>1438275</xdr:colOff>
      <xdr:row>0</xdr:row>
      <xdr:rowOff>0</xdr:rowOff>
    </xdr:from>
    <xdr:to>
      <xdr:col>1</xdr:col>
      <xdr:colOff>1800225</xdr:colOff>
      <xdr:row>0</xdr:row>
      <xdr:rowOff>0</xdr:rowOff>
    </xdr:to>
    <xdr:sp macro="" textlink="">
      <xdr:nvSpPr>
        <xdr:cNvPr id="57677" name="Freeform 14">
          <a:extLst>
            <a:ext uri="{FF2B5EF4-FFF2-40B4-BE49-F238E27FC236}">
              <a16:creationId xmlns:a16="http://schemas.microsoft.com/office/drawing/2014/main" id="{00000000-0008-0000-0700-00004DE10000}"/>
            </a:ext>
          </a:extLst>
        </xdr:cNvPr>
        <xdr:cNvSpPr>
          <a:spLocks/>
        </xdr:cNvSpPr>
      </xdr:nvSpPr>
      <xdr:spPr bwMode="auto">
        <a:xfrm>
          <a:off x="1781175" y="0"/>
          <a:ext cx="361950" cy="0"/>
        </a:xfrm>
        <a:custGeom>
          <a:avLst/>
          <a:gdLst>
            <a:gd name="T0" fmla="*/ 2147483647 w 152"/>
            <a:gd name="T1" fmla="*/ 0 h 69"/>
            <a:gd name="T2" fmla="*/ 2147483647 w 152"/>
            <a:gd name="T3" fmla="*/ 0 h 69"/>
            <a:gd name="T4" fmla="*/ 2147483647 w 152"/>
            <a:gd name="T5" fmla="*/ 0 h 69"/>
            <a:gd name="T6" fmla="*/ 2147483647 w 152"/>
            <a:gd name="T7" fmla="*/ 0 h 69"/>
            <a:gd name="T8" fmla="*/ 2147483647 w 152"/>
            <a:gd name="T9" fmla="*/ 0 h 69"/>
            <a:gd name="T10" fmla="*/ 2147483647 w 152"/>
            <a:gd name="T11" fmla="*/ 0 h 69"/>
            <a:gd name="T12" fmla="*/ 2147483647 w 152"/>
            <a:gd name="T13" fmla="*/ 0 h 69"/>
            <a:gd name="T14" fmla="*/ 2147483647 w 152"/>
            <a:gd name="T15" fmla="*/ 0 h 69"/>
            <a:gd name="T16" fmla="*/ 2147483647 w 152"/>
            <a:gd name="T17" fmla="*/ 0 h 69"/>
            <a:gd name="T18" fmla="*/ 2147483647 w 152"/>
            <a:gd name="T19" fmla="*/ 0 h 69"/>
            <a:gd name="T20" fmla="*/ 2147483647 w 152"/>
            <a:gd name="T21" fmla="*/ 0 h 69"/>
            <a:gd name="T22" fmla="*/ 2147483647 w 152"/>
            <a:gd name="T23" fmla="*/ 0 h 69"/>
            <a:gd name="T24" fmla="*/ 2147483647 w 152"/>
            <a:gd name="T25" fmla="*/ 0 h 69"/>
            <a:gd name="T26" fmla="*/ 2147483647 w 152"/>
            <a:gd name="T27" fmla="*/ 0 h 69"/>
            <a:gd name="T28" fmla="*/ 2147483647 w 152"/>
            <a:gd name="T29" fmla="*/ 0 h 69"/>
            <a:gd name="T30" fmla="*/ 2147483647 w 152"/>
            <a:gd name="T31" fmla="*/ 0 h 69"/>
            <a:gd name="T32" fmla="*/ 2147483647 w 152"/>
            <a:gd name="T33" fmla="*/ 0 h 69"/>
            <a:gd name="T34" fmla="*/ 2147483647 w 152"/>
            <a:gd name="T35" fmla="*/ 0 h 69"/>
            <a:gd name="T36" fmla="*/ 2147483647 w 152"/>
            <a:gd name="T37" fmla="*/ 0 h 69"/>
            <a:gd name="T38" fmla="*/ 2147483647 w 152"/>
            <a:gd name="T39" fmla="*/ 0 h 69"/>
            <a:gd name="T40" fmla="*/ 2147483647 w 152"/>
            <a:gd name="T41" fmla="*/ 0 h 69"/>
            <a:gd name="T42" fmla="*/ 2147483647 w 152"/>
            <a:gd name="T43" fmla="*/ 0 h 69"/>
            <a:gd name="T44" fmla="*/ 2147483647 w 152"/>
            <a:gd name="T45" fmla="*/ 0 h 69"/>
            <a:gd name="T46" fmla="*/ 2147483647 w 152"/>
            <a:gd name="T47" fmla="*/ 0 h 69"/>
            <a:gd name="T48" fmla="*/ 2147483647 w 152"/>
            <a:gd name="T49" fmla="*/ 0 h 69"/>
            <a:gd name="T50" fmla="*/ 2147483647 w 152"/>
            <a:gd name="T51" fmla="*/ 0 h 69"/>
            <a:gd name="T52" fmla="*/ 2147483647 w 152"/>
            <a:gd name="T53" fmla="*/ 0 h 69"/>
            <a:gd name="T54" fmla="*/ 0 w 152"/>
            <a:gd name="T55" fmla="*/ 0 h 69"/>
            <a:gd name="T56" fmla="*/ 0 w 152"/>
            <a:gd name="T57" fmla="*/ 0 h 69"/>
            <a:gd name="T58" fmla="*/ 2147483647 w 152"/>
            <a:gd name="T59" fmla="*/ 0 h 69"/>
            <a:gd name="T60" fmla="*/ 2147483647 w 152"/>
            <a:gd name="T61" fmla="*/ 0 h 69"/>
            <a:gd name="T62" fmla="*/ 2147483647 w 152"/>
            <a:gd name="T63" fmla="*/ 0 h 69"/>
            <a:gd name="T64" fmla="*/ 2147483647 w 152"/>
            <a:gd name="T65" fmla="*/ 0 h 69"/>
            <a:gd name="T66" fmla="*/ 2147483647 w 152"/>
            <a:gd name="T67" fmla="*/ 0 h 69"/>
            <a:gd name="T68" fmla="*/ 2147483647 w 152"/>
            <a:gd name="T69" fmla="*/ 0 h 69"/>
            <a:gd name="T70" fmla="*/ 2147483647 w 152"/>
            <a:gd name="T71" fmla="*/ 0 h 69"/>
            <a:gd name="T72" fmla="*/ 2147483647 w 152"/>
            <a:gd name="T73" fmla="*/ 0 h 69"/>
            <a:gd name="T74" fmla="*/ 2147483647 w 152"/>
            <a:gd name="T75" fmla="*/ 0 h 69"/>
            <a:gd name="T76" fmla="*/ 2147483647 w 152"/>
            <a:gd name="T77" fmla="*/ 0 h 69"/>
            <a:gd name="T78" fmla="*/ 2147483647 w 152"/>
            <a:gd name="T79" fmla="*/ 0 h 69"/>
            <a:gd name="T80" fmla="*/ 2147483647 w 152"/>
            <a:gd name="T81" fmla="*/ 0 h 69"/>
            <a:gd name="T82" fmla="*/ 2147483647 w 152"/>
            <a:gd name="T83" fmla="*/ 0 h 69"/>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152"/>
            <a:gd name="T127" fmla="*/ 0 h 69"/>
            <a:gd name="T128" fmla="*/ 152 w 152"/>
            <a:gd name="T129" fmla="*/ 0 h 69"/>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152" h="69">
              <a:moveTo>
                <a:pt x="71" y="0"/>
              </a:moveTo>
              <a:lnTo>
                <a:pt x="107" y="45"/>
              </a:lnTo>
              <a:lnTo>
                <a:pt x="124" y="12"/>
              </a:lnTo>
              <a:lnTo>
                <a:pt x="125" y="10"/>
              </a:lnTo>
              <a:lnTo>
                <a:pt x="126" y="7"/>
              </a:lnTo>
              <a:lnTo>
                <a:pt x="125" y="5"/>
              </a:lnTo>
              <a:lnTo>
                <a:pt x="123" y="4"/>
              </a:lnTo>
              <a:lnTo>
                <a:pt x="119" y="2"/>
              </a:lnTo>
              <a:lnTo>
                <a:pt x="114" y="2"/>
              </a:lnTo>
              <a:lnTo>
                <a:pt x="115" y="0"/>
              </a:lnTo>
              <a:lnTo>
                <a:pt x="152" y="0"/>
              </a:lnTo>
              <a:lnTo>
                <a:pt x="151" y="2"/>
              </a:lnTo>
              <a:lnTo>
                <a:pt x="145" y="3"/>
              </a:lnTo>
              <a:lnTo>
                <a:pt x="140" y="4"/>
              </a:lnTo>
              <a:lnTo>
                <a:pt x="135" y="7"/>
              </a:lnTo>
              <a:lnTo>
                <a:pt x="131" y="12"/>
              </a:lnTo>
              <a:lnTo>
                <a:pt x="101" y="69"/>
              </a:lnTo>
              <a:lnTo>
                <a:pt x="97" y="69"/>
              </a:lnTo>
              <a:lnTo>
                <a:pt x="53" y="10"/>
              </a:lnTo>
              <a:lnTo>
                <a:pt x="27" y="56"/>
              </a:lnTo>
              <a:lnTo>
                <a:pt x="27" y="58"/>
              </a:lnTo>
              <a:lnTo>
                <a:pt x="26" y="60"/>
              </a:lnTo>
              <a:lnTo>
                <a:pt x="27" y="63"/>
              </a:lnTo>
              <a:lnTo>
                <a:pt x="29" y="65"/>
              </a:lnTo>
              <a:lnTo>
                <a:pt x="33" y="66"/>
              </a:lnTo>
              <a:lnTo>
                <a:pt x="39" y="66"/>
              </a:lnTo>
              <a:lnTo>
                <a:pt x="38" y="68"/>
              </a:lnTo>
              <a:lnTo>
                <a:pt x="0" y="68"/>
              </a:lnTo>
              <a:lnTo>
                <a:pt x="0" y="66"/>
              </a:lnTo>
              <a:lnTo>
                <a:pt x="5" y="66"/>
              </a:lnTo>
              <a:lnTo>
                <a:pt x="7" y="66"/>
              </a:lnTo>
              <a:lnTo>
                <a:pt x="11" y="65"/>
              </a:lnTo>
              <a:lnTo>
                <a:pt x="15" y="63"/>
              </a:lnTo>
              <a:lnTo>
                <a:pt x="18" y="60"/>
              </a:lnTo>
              <a:lnTo>
                <a:pt x="21" y="56"/>
              </a:lnTo>
              <a:lnTo>
                <a:pt x="48" y="6"/>
              </a:lnTo>
              <a:lnTo>
                <a:pt x="44" y="4"/>
              </a:lnTo>
              <a:lnTo>
                <a:pt x="40" y="3"/>
              </a:lnTo>
              <a:lnTo>
                <a:pt x="37" y="2"/>
              </a:lnTo>
              <a:lnTo>
                <a:pt x="31" y="2"/>
              </a:lnTo>
              <a:lnTo>
                <a:pt x="32" y="0"/>
              </a:lnTo>
              <a:lnTo>
                <a:pt x="71" y="0"/>
              </a:lnTo>
              <a:close/>
            </a:path>
          </a:pathLst>
        </a:custGeom>
        <a:solidFill>
          <a:srgbClr val="FF0000"/>
        </a:solidFill>
        <a:ln w="9525">
          <a:noFill/>
          <a:round/>
          <a:headEnd/>
          <a:tailEnd/>
        </a:ln>
      </xdr:spPr>
    </xdr:sp>
    <xdr:clientData/>
  </xdr:twoCellAnchor>
  <xdr:twoCellAnchor>
    <xdr:from>
      <xdr:col>2</xdr:col>
      <xdr:colOff>1314450</xdr:colOff>
      <xdr:row>0</xdr:row>
      <xdr:rowOff>0</xdr:rowOff>
    </xdr:from>
    <xdr:to>
      <xdr:col>2</xdr:col>
      <xdr:colOff>552450</xdr:colOff>
      <xdr:row>0</xdr:row>
      <xdr:rowOff>0</xdr:rowOff>
    </xdr:to>
    <xdr:sp macro="" textlink="">
      <xdr:nvSpPr>
        <xdr:cNvPr id="57678" name="Freeform 15">
          <a:extLst>
            <a:ext uri="{FF2B5EF4-FFF2-40B4-BE49-F238E27FC236}">
              <a16:creationId xmlns:a16="http://schemas.microsoft.com/office/drawing/2014/main" id="{00000000-0008-0000-0700-00004EE10000}"/>
            </a:ext>
          </a:extLst>
        </xdr:cNvPr>
        <xdr:cNvSpPr>
          <a:spLocks/>
        </xdr:cNvSpPr>
      </xdr:nvSpPr>
      <xdr:spPr bwMode="auto">
        <a:xfrm>
          <a:off x="3743325" y="0"/>
          <a:ext cx="0" cy="0"/>
        </a:xfrm>
        <a:custGeom>
          <a:avLst/>
          <a:gdLst>
            <a:gd name="T0" fmla="*/ 0 w 111"/>
            <a:gd name="T1" fmla="*/ 0 h 70"/>
            <a:gd name="T2" fmla="*/ 0 w 111"/>
            <a:gd name="T3" fmla="*/ 0 h 70"/>
            <a:gd name="T4" fmla="*/ 0 w 111"/>
            <a:gd name="T5" fmla="*/ 0 h 70"/>
            <a:gd name="T6" fmla="*/ 0 w 111"/>
            <a:gd name="T7" fmla="*/ 0 h 70"/>
            <a:gd name="T8" fmla="*/ 0 w 111"/>
            <a:gd name="T9" fmla="*/ 0 h 70"/>
            <a:gd name="T10" fmla="*/ 0 w 111"/>
            <a:gd name="T11" fmla="*/ 0 h 70"/>
            <a:gd name="T12" fmla="*/ 0 w 111"/>
            <a:gd name="T13" fmla="*/ 0 h 70"/>
            <a:gd name="T14" fmla="*/ 0 w 111"/>
            <a:gd name="T15" fmla="*/ 0 h 70"/>
            <a:gd name="T16" fmla="*/ 0 w 111"/>
            <a:gd name="T17" fmla="*/ 0 h 70"/>
            <a:gd name="T18" fmla="*/ 0 w 111"/>
            <a:gd name="T19" fmla="*/ 0 h 70"/>
            <a:gd name="T20" fmla="*/ 0 w 111"/>
            <a:gd name="T21" fmla="*/ 0 h 70"/>
            <a:gd name="T22" fmla="*/ 0 w 111"/>
            <a:gd name="T23" fmla="*/ 0 h 70"/>
            <a:gd name="T24" fmla="*/ 0 w 111"/>
            <a:gd name="T25" fmla="*/ 0 h 70"/>
            <a:gd name="T26" fmla="*/ 0 w 111"/>
            <a:gd name="T27" fmla="*/ 0 h 70"/>
            <a:gd name="T28" fmla="*/ 0 w 111"/>
            <a:gd name="T29" fmla="*/ 0 h 70"/>
            <a:gd name="T30" fmla="*/ 0 w 111"/>
            <a:gd name="T31" fmla="*/ 0 h 70"/>
            <a:gd name="T32" fmla="*/ 0 w 111"/>
            <a:gd name="T33" fmla="*/ 0 h 70"/>
            <a:gd name="T34" fmla="*/ 0 w 111"/>
            <a:gd name="T35" fmla="*/ 0 h 70"/>
            <a:gd name="T36" fmla="*/ 0 w 111"/>
            <a:gd name="T37" fmla="*/ 0 h 70"/>
            <a:gd name="T38" fmla="*/ 0 w 111"/>
            <a:gd name="T39" fmla="*/ 0 h 70"/>
            <a:gd name="T40" fmla="*/ 0 w 111"/>
            <a:gd name="T41" fmla="*/ 0 h 70"/>
            <a:gd name="T42" fmla="*/ 0 w 111"/>
            <a:gd name="T43" fmla="*/ 0 h 70"/>
            <a:gd name="T44" fmla="*/ 0 w 111"/>
            <a:gd name="T45" fmla="*/ 0 h 70"/>
            <a:gd name="T46" fmla="*/ 0 w 111"/>
            <a:gd name="T47" fmla="*/ 0 h 70"/>
            <a:gd name="T48" fmla="*/ 0 w 111"/>
            <a:gd name="T49" fmla="*/ 0 h 70"/>
            <a:gd name="T50" fmla="*/ 0 w 111"/>
            <a:gd name="T51" fmla="*/ 0 h 70"/>
            <a:gd name="T52" fmla="*/ 0 w 111"/>
            <a:gd name="T53" fmla="*/ 0 h 70"/>
            <a:gd name="T54" fmla="*/ 0 w 111"/>
            <a:gd name="T55" fmla="*/ 0 h 70"/>
            <a:gd name="T56" fmla="*/ 0 w 111"/>
            <a:gd name="T57" fmla="*/ 0 h 70"/>
            <a:gd name="T58" fmla="*/ 0 w 111"/>
            <a:gd name="T59" fmla="*/ 0 h 70"/>
            <a:gd name="T60" fmla="*/ 0 w 111"/>
            <a:gd name="T61" fmla="*/ 0 h 70"/>
            <a:gd name="T62" fmla="*/ 0 w 111"/>
            <a:gd name="T63" fmla="*/ 0 h 70"/>
            <a:gd name="T64" fmla="*/ 0 w 111"/>
            <a:gd name="T65" fmla="*/ 0 h 70"/>
            <a:gd name="T66" fmla="*/ 0 w 111"/>
            <a:gd name="T67" fmla="*/ 0 h 70"/>
            <a:gd name="T68" fmla="*/ 0 w 111"/>
            <a:gd name="T69" fmla="*/ 0 h 70"/>
            <a:gd name="T70" fmla="*/ 0 w 111"/>
            <a:gd name="T71" fmla="*/ 0 h 70"/>
            <a:gd name="T72" fmla="*/ 0 w 111"/>
            <a:gd name="T73" fmla="*/ 0 h 70"/>
            <a:gd name="T74" fmla="*/ 0 w 111"/>
            <a:gd name="T75" fmla="*/ 0 h 70"/>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w 111"/>
            <a:gd name="T115" fmla="*/ 0 h 70"/>
            <a:gd name="T116" fmla="*/ 111 w 111"/>
            <a:gd name="T117" fmla="*/ 70 h 70"/>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T114" t="T115" r="T116" b="T117"/>
          <a:pathLst>
            <a:path w="111" h="70">
              <a:moveTo>
                <a:pt x="111" y="0"/>
              </a:moveTo>
              <a:lnTo>
                <a:pt x="99" y="23"/>
              </a:lnTo>
              <a:lnTo>
                <a:pt x="97" y="23"/>
              </a:lnTo>
              <a:lnTo>
                <a:pt x="96" y="17"/>
              </a:lnTo>
              <a:lnTo>
                <a:pt x="95" y="13"/>
              </a:lnTo>
              <a:lnTo>
                <a:pt x="90" y="9"/>
              </a:lnTo>
              <a:lnTo>
                <a:pt x="85" y="6"/>
              </a:lnTo>
              <a:lnTo>
                <a:pt x="79" y="5"/>
              </a:lnTo>
              <a:lnTo>
                <a:pt x="71" y="4"/>
              </a:lnTo>
              <a:lnTo>
                <a:pt x="65" y="5"/>
              </a:lnTo>
              <a:lnTo>
                <a:pt x="60" y="7"/>
              </a:lnTo>
              <a:lnTo>
                <a:pt x="55" y="10"/>
              </a:lnTo>
              <a:lnTo>
                <a:pt x="54" y="13"/>
              </a:lnTo>
              <a:lnTo>
                <a:pt x="55" y="17"/>
              </a:lnTo>
              <a:lnTo>
                <a:pt x="58" y="20"/>
              </a:lnTo>
              <a:lnTo>
                <a:pt x="64" y="26"/>
              </a:lnTo>
              <a:lnTo>
                <a:pt x="74" y="32"/>
              </a:lnTo>
              <a:lnTo>
                <a:pt x="82" y="37"/>
              </a:lnTo>
              <a:lnTo>
                <a:pt x="87" y="42"/>
              </a:lnTo>
              <a:lnTo>
                <a:pt x="90" y="46"/>
              </a:lnTo>
              <a:lnTo>
                <a:pt x="91" y="50"/>
              </a:lnTo>
              <a:lnTo>
                <a:pt x="90" y="54"/>
              </a:lnTo>
              <a:lnTo>
                <a:pt x="90" y="56"/>
              </a:lnTo>
              <a:lnTo>
                <a:pt x="87" y="59"/>
              </a:lnTo>
              <a:lnTo>
                <a:pt x="85" y="61"/>
              </a:lnTo>
              <a:lnTo>
                <a:pt x="79" y="65"/>
              </a:lnTo>
              <a:lnTo>
                <a:pt x="70" y="68"/>
              </a:lnTo>
              <a:lnTo>
                <a:pt x="60" y="70"/>
              </a:lnTo>
              <a:lnTo>
                <a:pt x="48" y="70"/>
              </a:lnTo>
              <a:lnTo>
                <a:pt x="40" y="70"/>
              </a:lnTo>
              <a:lnTo>
                <a:pt x="29" y="69"/>
              </a:lnTo>
              <a:lnTo>
                <a:pt x="20" y="68"/>
              </a:lnTo>
              <a:lnTo>
                <a:pt x="15" y="68"/>
              </a:lnTo>
              <a:lnTo>
                <a:pt x="12" y="68"/>
              </a:lnTo>
              <a:lnTo>
                <a:pt x="10" y="68"/>
              </a:lnTo>
              <a:lnTo>
                <a:pt x="6" y="69"/>
              </a:lnTo>
              <a:lnTo>
                <a:pt x="4" y="70"/>
              </a:lnTo>
              <a:lnTo>
                <a:pt x="0" y="70"/>
              </a:lnTo>
              <a:lnTo>
                <a:pt x="12" y="44"/>
              </a:lnTo>
              <a:lnTo>
                <a:pt x="15" y="44"/>
              </a:lnTo>
              <a:lnTo>
                <a:pt x="16" y="50"/>
              </a:lnTo>
              <a:lnTo>
                <a:pt x="20" y="57"/>
              </a:lnTo>
              <a:lnTo>
                <a:pt x="23" y="61"/>
              </a:lnTo>
              <a:lnTo>
                <a:pt x="29" y="64"/>
              </a:lnTo>
              <a:lnTo>
                <a:pt x="37" y="66"/>
              </a:lnTo>
              <a:lnTo>
                <a:pt x="44" y="66"/>
              </a:lnTo>
              <a:lnTo>
                <a:pt x="53" y="66"/>
              </a:lnTo>
              <a:lnTo>
                <a:pt x="59" y="63"/>
              </a:lnTo>
              <a:lnTo>
                <a:pt x="61" y="62"/>
              </a:lnTo>
              <a:lnTo>
                <a:pt x="64" y="60"/>
              </a:lnTo>
              <a:lnTo>
                <a:pt x="65" y="58"/>
              </a:lnTo>
              <a:lnTo>
                <a:pt x="65" y="56"/>
              </a:lnTo>
              <a:lnTo>
                <a:pt x="65" y="52"/>
              </a:lnTo>
              <a:lnTo>
                <a:pt x="63" y="48"/>
              </a:lnTo>
              <a:lnTo>
                <a:pt x="58" y="44"/>
              </a:lnTo>
              <a:lnTo>
                <a:pt x="48" y="38"/>
              </a:lnTo>
              <a:lnTo>
                <a:pt x="38" y="32"/>
              </a:lnTo>
              <a:lnTo>
                <a:pt x="32" y="27"/>
              </a:lnTo>
              <a:lnTo>
                <a:pt x="31" y="23"/>
              </a:lnTo>
              <a:lnTo>
                <a:pt x="29" y="18"/>
              </a:lnTo>
              <a:lnTo>
                <a:pt x="31" y="14"/>
              </a:lnTo>
              <a:lnTo>
                <a:pt x="32" y="11"/>
              </a:lnTo>
              <a:lnTo>
                <a:pt x="36" y="8"/>
              </a:lnTo>
              <a:lnTo>
                <a:pt x="40" y="5"/>
              </a:lnTo>
              <a:lnTo>
                <a:pt x="47" y="3"/>
              </a:lnTo>
              <a:lnTo>
                <a:pt x="53" y="1"/>
              </a:lnTo>
              <a:lnTo>
                <a:pt x="60" y="0"/>
              </a:lnTo>
              <a:lnTo>
                <a:pt x="68" y="0"/>
              </a:lnTo>
              <a:lnTo>
                <a:pt x="76" y="0"/>
              </a:lnTo>
              <a:lnTo>
                <a:pt x="87" y="1"/>
              </a:lnTo>
              <a:lnTo>
                <a:pt x="93" y="2"/>
              </a:lnTo>
              <a:lnTo>
                <a:pt x="97" y="3"/>
              </a:lnTo>
              <a:lnTo>
                <a:pt x="99" y="2"/>
              </a:lnTo>
              <a:lnTo>
                <a:pt x="102" y="2"/>
              </a:lnTo>
              <a:lnTo>
                <a:pt x="104" y="1"/>
              </a:lnTo>
              <a:lnTo>
                <a:pt x="107" y="0"/>
              </a:lnTo>
              <a:lnTo>
                <a:pt x="111" y="0"/>
              </a:lnTo>
              <a:close/>
            </a:path>
          </a:pathLst>
        </a:custGeom>
        <a:solidFill>
          <a:srgbClr val="FF0000"/>
        </a:solidFill>
        <a:ln w="9525">
          <a:noFill/>
          <a:round/>
          <a:headEnd/>
          <a:tailEnd/>
        </a:ln>
      </xdr:spPr>
    </xdr:sp>
    <xdr:clientData/>
  </xdr:twoCellAnchor>
  <xdr:twoCellAnchor>
    <xdr:from>
      <xdr:col>2</xdr:col>
      <xdr:colOff>1009650</xdr:colOff>
      <xdr:row>0</xdr:row>
      <xdr:rowOff>0</xdr:rowOff>
    </xdr:from>
    <xdr:to>
      <xdr:col>2</xdr:col>
      <xdr:colOff>552450</xdr:colOff>
      <xdr:row>0</xdr:row>
      <xdr:rowOff>0</xdr:rowOff>
    </xdr:to>
    <xdr:sp macro="" textlink="">
      <xdr:nvSpPr>
        <xdr:cNvPr id="57679" name="Freeform 16">
          <a:extLst>
            <a:ext uri="{FF2B5EF4-FFF2-40B4-BE49-F238E27FC236}">
              <a16:creationId xmlns:a16="http://schemas.microsoft.com/office/drawing/2014/main" id="{00000000-0008-0000-0700-00004FE10000}"/>
            </a:ext>
          </a:extLst>
        </xdr:cNvPr>
        <xdr:cNvSpPr>
          <a:spLocks/>
        </xdr:cNvSpPr>
      </xdr:nvSpPr>
      <xdr:spPr bwMode="auto">
        <a:xfrm>
          <a:off x="3743325" y="0"/>
          <a:ext cx="0" cy="0"/>
        </a:xfrm>
        <a:custGeom>
          <a:avLst/>
          <a:gdLst>
            <a:gd name="T0" fmla="*/ 0 w 152"/>
            <a:gd name="T1" fmla="*/ 0 h 69"/>
            <a:gd name="T2" fmla="*/ 0 w 152"/>
            <a:gd name="T3" fmla="*/ 0 h 69"/>
            <a:gd name="T4" fmla="*/ 0 w 152"/>
            <a:gd name="T5" fmla="*/ 0 h 69"/>
            <a:gd name="T6" fmla="*/ 0 w 152"/>
            <a:gd name="T7" fmla="*/ 0 h 69"/>
            <a:gd name="T8" fmla="*/ 0 w 152"/>
            <a:gd name="T9" fmla="*/ 0 h 69"/>
            <a:gd name="T10" fmla="*/ 0 w 152"/>
            <a:gd name="T11" fmla="*/ 0 h 69"/>
            <a:gd name="T12" fmla="*/ 0 w 152"/>
            <a:gd name="T13" fmla="*/ 0 h 69"/>
            <a:gd name="T14" fmla="*/ 0 w 152"/>
            <a:gd name="T15" fmla="*/ 0 h 69"/>
            <a:gd name="T16" fmla="*/ 0 w 152"/>
            <a:gd name="T17" fmla="*/ 0 h 69"/>
            <a:gd name="T18" fmla="*/ 0 w 152"/>
            <a:gd name="T19" fmla="*/ 0 h 69"/>
            <a:gd name="T20" fmla="*/ 0 w 152"/>
            <a:gd name="T21" fmla="*/ 0 h 69"/>
            <a:gd name="T22" fmla="*/ 0 w 152"/>
            <a:gd name="T23" fmla="*/ 0 h 69"/>
            <a:gd name="T24" fmla="*/ 0 w 152"/>
            <a:gd name="T25" fmla="*/ 0 h 69"/>
            <a:gd name="T26" fmla="*/ 0 w 152"/>
            <a:gd name="T27" fmla="*/ 0 h 69"/>
            <a:gd name="T28" fmla="*/ 0 w 152"/>
            <a:gd name="T29" fmla="*/ 0 h 69"/>
            <a:gd name="T30" fmla="*/ 0 w 152"/>
            <a:gd name="T31" fmla="*/ 0 h 69"/>
            <a:gd name="T32" fmla="*/ 0 w 152"/>
            <a:gd name="T33" fmla="*/ 0 h 69"/>
            <a:gd name="T34" fmla="*/ 0 w 152"/>
            <a:gd name="T35" fmla="*/ 0 h 69"/>
            <a:gd name="T36" fmla="*/ 0 w 152"/>
            <a:gd name="T37" fmla="*/ 0 h 69"/>
            <a:gd name="T38" fmla="*/ 0 w 152"/>
            <a:gd name="T39" fmla="*/ 0 h 69"/>
            <a:gd name="T40" fmla="*/ 0 w 152"/>
            <a:gd name="T41" fmla="*/ 0 h 69"/>
            <a:gd name="T42" fmla="*/ 0 w 152"/>
            <a:gd name="T43" fmla="*/ 0 h 69"/>
            <a:gd name="T44" fmla="*/ 0 w 152"/>
            <a:gd name="T45" fmla="*/ 0 h 69"/>
            <a:gd name="T46" fmla="*/ 0 w 152"/>
            <a:gd name="T47" fmla="*/ 0 h 69"/>
            <a:gd name="T48" fmla="*/ 0 w 152"/>
            <a:gd name="T49" fmla="*/ 0 h 69"/>
            <a:gd name="T50" fmla="*/ 0 w 152"/>
            <a:gd name="T51" fmla="*/ 0 h 69"/>
            <a:gd name="T52" fmla="*/ 0 w 152"/>
            <a:gd name="T53" fmla="*/ 0 h 69"/>
            <a:gd name="T54" fmla="*/ 0 w 152"/>
            <a:gd name="T55" fmla="*/ 0 h 69"/>
            <a:gd name="T56" fmla="*/ 0 w 152"/>
            <a:gd name="T57" fmla="*/ 0 h 69"/>
            <a:gd name="T58" fmla="*/ 0 w 152"/>
            <a:gd name="T59" fmla="*/ 0 h 69"/>
            <a:gd name="T60" fmla="*/ 0 w 152"/>
            <a:gd name="T61" fmla="*/ 0 h 69"/>
            <a:gd name="T62" fmla="*/ 0 w 152"/>
            <a:gd name="T63" fmla="*/ 0 h 69"/>
            <a:gd name="T64" fmla="*/ 0 w 152"/>
            <a:gd name="T65" fmla="*/ 0 h 69"/>
            <a:gd name="T66" fmla="*/ 0 w 152"/>
            <a:gd name="T67" fmla="*/ 0 h 69"/>
            <a:gd name="T68" fmla="*/ 0 w 152"/>
            <a:gd name="T69" fmla="*/ 0 h 69"/>
            <a:gd name="T70" fmla="*/ 0 w 152"/>
            <a:gd name="T71" fmla="*/ 0 h 69"/>
            <a:gd name="T72" fmla="*/ 0 w 152"/>
            <a:gd name="T73" fmla="*/ 0 h 69"/>
            <a:gd name="T74" fmla="*/ 0 w 152"/>
            <a:gd name="T75" fmla="*/ 0 h 69"/>
            <a:gd name="T76" fmla="*/ 0 w 152"/>
            <a:gd name="T77" fmla="*/ 0 h 69"/>
            <a:gd name="T78" fmla="*/ 0 w 152"/>
            <a:gd name="T79" fmla="*/ 0 h 69"/>
            <a:gd name="T80" fmla="*/ 0 w 152"/>
            <a:gd name="T81" fmla="*/ 0 h 69"/>
            <a:gd name="T82" fmla="*/ 0 w 152"/>
            <a:gd name="T83" fmla="*/ 0 h 69"/>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152"/>
            <a:gd name="T127" fmla="*/ 0 h 69"/>
            <a:gd name="T128" fmla="*/ 152 w 152"/>
            <a:gd name="T129" fmla="*/ 69 h 69"/>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152" h="69">
              <a:moveTo>
                <a:pt x="71" y="0"/>
              </a:moveTo>
              <a:lnTo>
                <a:pt x="107" y="45"/>
              </a:lnTo>
              <a:lnTo>
                <a:pt x="124" y="12"/>
              </a:lnTo>
              <a:lnTo>
                <a:pt x="125" y="10"/>
              </a:lnTo>
              <a:lnTo>
                <a:pt x="126" y="7"/>
              </a:lnTo>
              <a:lnTo>
                <a:pt x="125" y="5"/>
              </a:lnTo>
              <a:lnTo>
                <a:pt x="123" y="4"/>
              </a:lnTo>
              <a:lnTo>
                <a:pt x="119" y="2"/>
              </a:lnTo>
              <a:lnTo>
                <a:pt x="114" y="2"/>
              </a:lnTo>
              <a:lnTo>
                <a:pt x="115" y="0"/>
              </a:lnTo>
              <a:lnTo>
                <a:pt x="152" y="0"/>
              </a:lnTo>
              <a:lnTo>
                <a:pt x="151" y="2"/>
              </a:lnTo>
              <a:lnTo>
                <a:pt x="145" y="3"/>
              </a:lnTo>
              <a:lnTo>
                <a:pt x="140" y="4"/>
              </a:lnTo>
              <a:lnTo>
                <a:pt x="135" y="7"/>
              </a:lnTo>
              <a:lnTo>
                <a:pt x="131" y="12"/>
              </a:lnTo>
              <a:lnTo>
                <a:pt x="101" y="69"/>
              </a:lnTo>
              <a:lnTo>
                <a:pt x="97" y="69"/>
              </a:lnTo>
              <a:lnTo>
                <a:pt x="53" y="10"/>
              </a:lnTo>
              <a:lnTo>
                <a:pt x="27" y="56"/>
              </a:lnTo>
              <a:lnTo>
                <a:pt x="27" y="58"/>
              </a:lnTo>
              <a:lnTo>
                <a:pt x="26" y="60"/>
              </a:lnTo>
              <a:lnTo>
                <a:pt x="27" y="63"/>
              </a:lnTo>
              <a:lnTo>
                <a:pt x="29" y="65"/>
              </a:lnTo>
              <a:lnTo>
                <a:pt x="33" y="66"/>
              </a:lnTo>
              <a:lnTo>
                <a:pt x="39" y="66"/>
              </a:lnTo>
              <a:lnTo>
                <a:pt x="38" y="68"/>
              </a:lnTo>
              <a:lnTo>
                <a:pt x="0" y="68"/>
              </a:lnTo>
              <a:lnTo>
                <a:pt x="0" y="66"/>
              </a:lnTo>
              <a:lnTo>
                <a:pt x="5" y="66"/>
              </a:lnTo>
              <a:lnTo>
                <a:pt x="7" y="66"/>
              </a:lnTo>
              <a:lnTo>
                <a:pt x="11" y="65"/>
              </a:lnTo>
              <a:lnTo>
                <a:pt x="15" y="63"/>
              </a:lnTo>
              <a:lnTo>
                <a:pt x="18" y="60"/>
              </a:lnTo>
              <a:lnTo>
                <a:pt x="21" y="56"/>
              </a:lnTo>
              <a:lnTo>
                <a:pt x="48" y="6"/>
              </a:lnTo>
              <a:lnTo>
                <a:pt x="44" y="4"/>
              </a:lnTo>
              <a:lnTo>
                <a:pt x="40" y="3"/>
              </a:lnTo>
              <a:lnTo>
                <a:pt x="37" y="2"/>
              </a:lnTo>
              <a:lnTo>
                <a:pt x="31" y="2"/>
              </a:lnTo>
              <a:lnTo>
                <a:pt x="32" y="0"/>
              </a:lnTo>
              <a:lnTo>
                <a:pt x="71" y="0"/>
              </a:lnTo>
              <a:close/>
            </a:path>
          </a:pathLst>
        </a:custGeom>
        <a:solidFill>
          <a:srgbClr val="FF0000"/>
        </a:solidFill>
        <a:ln w="9525">
          <a:no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AG45"/>
  <sheetViews>
    <sheetView view="pageBreakPreview" zoomScaleSheetLayoutView="100" workbookViewId="0">
      <selection activeCell="B20" sqref="B20"/>
    </sheetView>
  </sheetViews>
  <sheetFormatPr defaultColWidth="9.140625" defaultRowHeight="12.75" x14ac:dyDescent="0.2"/>
  <cols>
    <col min="1" max="1" width="14" style="25" customWidth="1"/>
    <col min="2" max="2" width="77.28515625" style="25" customWidth="1"/>
    <col min="3" max="16384" width="9.140625" style="25"/>
  </cols>
  <sheetData>
    <row r="1" spans="1:33" s="2" customFormat="1" x14ac:dyDescent="0.2">
      <c r="A1" s="151"/>
      <c r="B1" s="149"/>
      <c r="C1" s="150"/>
      <c r="D1" s="143"/>
      <c r="E1" s="143"/>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row>
    <row r="2" spans="1:33" s="2" customFormat="1" ht="12.75" customHeight="1" x14ac:dyDescent="0.2">
      <c r="A2" s="685" t="s">
        <v>376</v>
      </c>
      <c r="B2" s="686"/>
      <c r="C2" s="150"/>
      <c r="D2" s="143"/>
      <c r="E2" s="143"/>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row>
    <row r="3" spans="1:33" s="2" customFormat="1" x14ac:dyDescent="0.2">
      <c r="A3" s="687"/>
      <c r="B3" s="686"/>
      <c r="C3" s="150"/>
      <c r="D3" s="143"/>
      <c r="E3" s="143"/>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row>
    <row r="4" spans="1:33" s="2" customFormat="1" x14ac:dyDescent="0.2">
      <c r="A4" s="687"/>
      <c r="B4" s="686"/>
      <c r="C4" s="30"/>
      <c r="D4" s="31"/>
      <c r="E4" s="32"/>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row>
    <row r="5" spans="1:33" s="2" customFormat="1" x14ac:dyDescent="0.2">
      <c r="A5" s="687"/>
      <c r="B5" s="686"/>
      <c r="C5" s="30"/>
      <c r="D5" s="31"/>
      <c r="E5" s="32"/>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row>
    <row r="6" spans="1:33" s="2" customFormat="1" x14ac:dyDescent="0.2">
      <c r="A6" s="687"/>
      <c r="B6" s="686"/>
      <c r="C6" s="30"/>
      <c r="D6" s="31"/>
      <c r="E6" s="32"/>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row>
    <row r="7" spans="1:33" s="2" customFormat="1" x14ac:dyDescent="0.2">
      <c r="A7" s="688"/>
      <c r="B7" s="689"/>
      <c r="C7" s="30"/>
      <c r="D7" s="31"/>
      <c r="E7" s="32"/>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row>
    <row r="8" spans="1:33" x14ac:dyDescent="0.2">
      <c r="A8" s="138"/>
      <c r="B8" s="139"/>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row>
    <row r="9" spans="1:33" s="2" customFormat="1" ht="15.75" x14ac:dyDescent="0.2">
      <c r="A9" s="34"/>
      <c r="B9" s="158" t="s">
        <v>164</v>
      </c>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3"/>
      <c r="AF9" s="153"/>
      <c r="AG9" s="153"/>
    </row>
    <row r="10" spans="1:33" s="2" customFormat="1" ht="45.75" x14ac:dyDescent="0.2">
      <c r="A10" s="34"/>
      <c r="B10" s="158" t="s">
        <v>375</v>
      </c>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3"/>
      <c r="AF10" s="153"/>
      <c r="AG10" s="153"/>
    </row>
    <row r="11" spans="1:33" s="2" customFormat="1" ht="15" x14ac:dyDescent="0.2">
      <c r="A11" s="34"/>
      <c r="B11" s="160"/>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3"/>
      <c r="AF11" s="153"/>
      <c r="AG11" s="153"/>
    </row>
    <row r="12" spans="1:33" s="2" customFormat="1" ht="15" x14ac:dyDescent="0.2">
      <c r="A12" s="34"/>
      <c r="B12" s="160"/>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3"/>
      <c r="AF12" s="153"/>
      <c r="AG12" s="153"/>
    </row>
    <row r="13" spans="1:33" s="2" customFormat="1" ht="15.75" x14ac:dyDescent="0.2">
      <c r="A13" s="34"/>
      <c r="B13" s="158" t="s">
        <v>25</v>
      </c>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3"/>
      <c r="AF13" s="153"/>
      <c r="AG13" s="153"/>
    </row>
    <row r="14" spans="1:33" s="2" customFormat="1" ht="46.5" x14ac:dyDescent="0.2">
      <c r="A14" s="34"/>
      <c r="B14" s="158" t="s">
        <v>377</v>
      </c>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3"/>
      <c r="AF14" s="153"/>
      <c r="AG14" s="153"/>
    </row>
    <row r="15" spans="1:33" s="2" customFormat="1" x14ac:dyDescent="0.2">
      <c r="A15" s="34"/>
      <c r="B15" s="65"/>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3"/>
      <c r="AF15" s="153"/>
      <c r="AG15" s="153"/>
    </row>
    <row r="16" spans="1:33" s="2" customFormat="1" x14ac:dyDescent="0.2">
      <c r="A16" s="34"/>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3"/>
      <c r="AF16" s="153"/>
      <c r="AG16" s="153"/>
    </row>
    <row r="17" spans="1:33" ht="15.75" x14ac:dyDescent="0.2">
      <c r="A17" s="152"/>
      <c r="B17" s="158" t="s">
        <v>199</v>
      </c>
      <c r="C17" s="13"/>
      <c r="D17" s="13"/>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5"/>
      <c r="AF17" s="155"/>
      <c r="AG17" s="155"/>
    </row>
    <row r="18" spans="1:33" ht="20.25" x14ac:dyDescent="0.2">
      <c r="A18" s="34"/>
      <c r="B18" s="159" t="s">
        <v>378</v>
      </c>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5"/>
      <c r="AF18" s="155"/>
      <c r="AG18" s="155"/>
    </row>
    <row r="19" spans="1:33" ht="20.25" x14ac:dyDescent="0.2">
      <c r="A19" s="26"/>
      <c r="B19" s="156"/>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5"/>
      <c r="AF19" s="155"/>
      <c r="AG19" s="155"/>
    </row>
    <row r="20" spans="1:33" ht="20.25" x14ac:dyDescent="0.2">
      <c r="A20" s="26"/>
      <c r="B20" s="157" t="s">
        <v>189</v>
      </c>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5"/>
      <c r="AF20" s="155"/>
      <c r="AG20" s="155"/>
    </row>
    <row r="21" spans="1:33" x14ac:dyDescent="0.2">
      <c r="A21" s="28"/>
      <c r="B21" s="27"/>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row>
    <row r="22" spans="1:33" s="2" customFormat="1" x14ac:dyDescent="0.2">
      <c r="A22" s="66" t="s">
        <v>141</v>
      </c>
      <c r="B22" s="67"/>
      <c r="C22" s="51"/>
      <c r="D22" s="10"/>
      <c r="E22" s="9"/>
      <c r="F22" s="9"/>
      <c r="G22" s="9"/>
      <c r="H22" s="9"/>
    </row>
    <row r="23" spans="1:33" s="2" customFormat="1" x14ac:dyDescent="0.2">
      <c r="A23" s="97"/>
      <c r="B23" s="98" t="s">
        <v>142</v>
      </c>
      <c r="C23" s="51"/>
      <c r="D23" s="10"/>
      <c r="E23" s="9"/>
      <c r="F23" s="9"/>
      <c r="G23" s="9"/>
      <c r="H23" s="9"/>
    </row>
    <row r="24" spans="1:33" s="2" customFormat="1" x14ac:dyDescent="0.2">
      <c r="A24" s="99" t="s">
        <v>143</v>
      </c>
      <c r="B24" s="98" t="s">
        <v>200</v>
      </c>
      <c r="C24" s="51"/>
      <c r="D24" s="10"/>
      <c r="E24" s="9"/>
      <c r="F24" s="9"/>
      <c r="G24" s="9"/>
      <c r="H24" s="9"/>
    </row>
    <row r="25" spans="1:33" s="2" customFormat="1" x14ac:dyDescent="0.2">
      <c r="A25" s="99" t="s">
        <v>201</v>
      </c>
      <c r="B25" s="98" t="s">
        <v>202</v>
      </c>
      <c r="C25" s="51"/>
      <c r="D25" s="10"/>
      <c r="E25" s="9"/>
      <c r="F25" s="9"/>
      <c r="G25" s="9"/>
      <c r="H25" s="9"/>
    </row>
    <row r="26" spans="1:33" s="2" customFormat="1" x14ac:dyDescent="0.2">
      <c r="A26" s="99" t="s">
        <v>203</v>
      </c>
      <c r="B26" s="98" t="s">
        <v>204</v>
      </c>
      <c r="C26" s="51"/>
      <c r="D26" s="10"/>
      <c r="E26" s="9"/>
      <c r="F26" s="9"/>
      <c r="G26" s="9"/>
      <c r="H26" s="9"/>
    </row>
    <row r="27" spans="1:33" s="2" customFormat="1" ht="15" x14ac:dyDescent="0.2">
      <c r="A27" s="68"/>
      <c r="B27" s="68"/>
      <c r="C27" s="53"/>
      <c r="D27" s="10"/>
      <c r="E27" s="9"/>
      <c r="F27" s="9"/>
      <c r="G27" s="9"/>
      <c r="H27" s="9"/>
    </row>
    <row r="28" spans="1:33" s="2" customFormat="1" x14ac:dyDescent="0.2">
      <c r="A28" s="69" t="s">
        <v>205</v>
      </c>
      <c r="B28" s="70" t="s">
        <v>206</v>
      </c>
      <c r="C28" s="53"/>
      <c r="D28" s="10"/>
      <c r="E28" s="9"/>
      <c r="F28" s="9"/>
      <c r="G28" s="9"/>
      <c r="H28" s="9"/>
    </row>
    <row r="29" spans="1:33" s="2" customFormat="1" x14ac:dyDescent="0.2">
      <c r="A29" s="71" t="s">
        <v>83</v>
      </c>
      <c r="B29" s="72" t="s">
        <v>207</v>
      </c>
      <c r="C29" s="53"/>
      <c r="D29" s="10"/>
      <c r="F29" s="9"/>
      <c r="G29" s="9"/>
      <c r="H29" s="9"/>
    </row>
    <row r="30" spans="1:33" s="47" customFormat="1" ht="15.75" x14ac:dyDescent="0.25">
      <c r="A30" s="71" t="s">
        <v>84</v>
      </c>
      <c r="B30" s="76" t="s">
        <v>12</v>
      </c>
      <c r="C30" s="93"/>
      <c r="D30" s="49"/>
      <c r="E30" s="94"/>
      <c r="F30" s="95"/>
      <c r="G30" s="74"/>
      <c r="H30" s="74"/>
    </row>
    <row r="31" spans="1:33" s="47" customFormat="1" ht="15.75" x14ac:dyDescent="0.25">
      <c r="A31" s="71" t="s">
        <v>85</v>
      </c>
      <c r="B31" s="76" t="s">
        <v>276</v>
      </c>
      <c r="C31" s="48"/>
      <c r="D31" s="49"/>
      <c r="E31" s="94"/>
      <c r="F31" s="96"/>
      <c r="G31" s="74"/>
      <c r="H31" s="74"/>
    </row>
    <row r="32" spans="1:33" s="47" customFormat="1" ht="15.75" x14ac:dyDescent="0.25">
      <c r="A32" s="71" t="s">
        <v>86</v>
      </c>
      <c r="B32" s="76" t="s">
        <v>297</v>
      </c>
      <c r="C32" s="48"/>
      <c r="D32" s="49"/>
      <c r="E32" s="94"/>
      <c r="F32" s="96"/>
      <c r="G32" s="74"/>
      <c r="H32" s="74"/>
    </row>
    <row r="33" spans="1:8" s="47" customFormat="1" ht="15.75" x14ac:dyDescent="0.25">
      <c r="A33" s="544" t="s">
        <v>298</v>
      </c>
      <c r="B33" s="303" t="s">
        <v>412</v>
      </c>
      <c r="C33" s="48"/>
      <c r="D33" s="49"/>
      <c r="E33" s="94"/>
      <c r="F33" s="96"/>
      <c r="G33" s="74"/>
      <c r="H33" s="74"/>
    </row>
    <row r="34" spans="1:8" s="47" customFormat="1" ht="15.75" x14ac:dyDescent="0.25">
      <c r="A34" s="544" t="s">
        <v>420</v>
      </c>
      <c r="B34" s="303" t="s">
        <v>337</v>
      </c>
      <c r="C34" s="48"/>
      <c r="D34" s="49"/>
      <c r="E34" s="94"/>
      <c r="F34" s="96"/>
      <c r="G34" s="74"/>
      <c r="H34" s="74"/>
    </row>
    <row r="35" spans="1:8" s="47" customFormat="1" ht="15.75" x14ac:dyDescent="0.25">
      <c r="A35" s="76"/>
      <c r="B35" s="76"/>
      <c r="C35" s="48"/>
      <c r="D35" s="49"/>
      <c r="E35" s="73"/>
      <c r="F35" s="77"/>
      <c r="G35" s="74"/>
      <c r="H35" s="74"/>
    </row>
    <row r="36" spans="1:8" s="47" customFormat="1" ht="15.75" x14ac:dyDescent="0.25">
      <c r="A36" s="78" t="s">
        <v>208</v>
      </c>
      <c r="B36" s="79" t="s">
        <v>209</v>
      </c>
      <c r="C36" s="48"/>
      <c r="D36" s="49"/>
      <c r="E36" s="73"/>
      <c r="F36" s="77"/>
      <c r="G36" s="74"/>
      <c r="H36" s="74"/>
    </row>
    <row r="37" spans="1:8" s="47" customFormat="1" ht="15.75" x14ac:dyDescent="0.25">
      <c r="A37" s="75" t="s">
        <v>262</v>
      </c>
      <c r="B37" s="76" t="s">
        <v>222</v>
      </c>
      <c r="C37" s="74"/>
      <c r="D37" s="49"/>
      <c r="E37" s="73"/>
      <c r="F37" s="80"/>
      <c r="G37" s="74"/>
      <c r="H37" s="74"/>
    </row>
    <row r="38" spans="1:8" s="47" customFormat="1" ht="15.75" x14ac:dyDescent="0.25">
      <c r="A38" s="75" t="s">
        <v>263</v>
      </c>
      <c r="B38" s="303" t="s">
        <v>352</v>
      </c>
      <c r="C38" s="74"/>
      <c r="D38" s="49"/>
      <c r="E38" s="73"/>
      <c r="F38" s="80"/>
      <c r="G38" s="74"/>
      <c r="H38" s="74"/>
    </row>
    <row r="39" spans="1:8" s="47" customFormat="1" ht="15.75" x14ac:dyDescent="0.25">
      <c r="A39" s="397" t="s">
        <v>299</v>
      </c>
      <c r="B39" s="303" t="s">
        <v>295</v>
      </c>
      <c r="C39" s="74"/>
      <c r="D39" s="49"/>
      <c r="E39" s="73"/>
      <c r="F39" s="80"/>
      <c r="G39" s="74"/>
      <c r="H39" s="74"/>
    </row>
    <row r="40" spans="1:8" s="47" customFormat="1" ht="15.75" x14ac:dyDescent="0.25">
      <c r="A40" s="397" t="s">
        <v>300</v>
      </c>
      <c r="B40" s="303" t="s">
        <v>353</v>
      </c>
      <c r="C40" s="74"/>
      <c r="D40" s="49"/>
      <c r="E40" s="73"/>
      <c r="F40" s="80"/>
      <c r="G40" s="74"/>
      <c r="H40" s="74"/>
    </row>
    <row r="41" spans="1:8" s="47" customFormat="1" ht="15.75" x14ac:dyDescent="0.25">
      <c r="A41" s="397" t="s">
        <v>301</v>
      </c>
      <c r="B41" s="76" t="s">
        <v>296</v>
      </c>
      <c r="C41" s="74"/>
      <c r="D41" s="49"/>
      <c r="E41" s="73"/>
      <c r="F41" s="80"/>
      <c r="G41" s="74"/>
      <c r="H41" s="74"/>
    </row>
    <row r="42" spans="1:8" s="47" customFormat="1" x14ac:dyDescent="0.2">
      <c r="A42" s="75"/>
      <c r="B42" s="76"/>
      <c r="C42" s="60"/>
      <c r="D42" s="58"/>
      <c r="E42" s="81"/>
      <c r="F42" s="74"/>
      <c r="G42" s="74"/>
      <c r="H42" s="74"/>
    </row>
    <row r="43" spans="1:8" s="2" customFormat="1" x14ac:dyDescent="0.2">
      <c r="A43" s="69" t="s">
        <v>210</v>
      </c>
      <c r="B43" s="70" t="s">
        <v>267</v>
      </c>
      <c r="C43" s="51"/>
      <c r="D43" s="54"/>
      <c r="E43" s="82"/>
      <c r="F43" s="9"/>
      <c r="G43" s="9"/>
      <c r="H43" s="9"/>
    </row>
    <row r="44" spans="1:8" s="2" customFormat="1" x14ac:dyDescent="0.2">
      <c r="A44" s="69"/>
      <c r="B44" s="70"/>
      <c r="C44" s="51"/>
      <c r="D44" s="54"/>
      <c r="E44" s="82"/>
      <c r="F44" s="9"/>
      <c r="G44" s="9"/>
      <c r="H44" s="9"/>
    </row>
    <row r="45" spans="1:8" s="2" customFormat="1" x14ac:dyDescent="0.2">
      <c r="A45" s="69" t="s">
        <v>350</v>
      </c>
      <c r="B45" s="70" t="s">
        <v>351</v>
      </c>
      <c r="C45" s="51"/>
      <c r="D45" s="54"/>
      <c r="E45" s="82"/>
      <c r="F45" s="9"/>
      <c r="G45" s="9"/>
      <c r="H45" s="9"/>
    </row>
  </sheetData>
  <mergeCells count="1">
    <mergeCell ref="A2:B7"/>
  </mergeCells>
  <phoneticPr fontId="5" type="noConversion"/>
  <pageMargins left="0.74803149606299213" right="0.31496062992125984" top="0.56999999999999995" bottom="0.39370078740157483" header="0.39370078740157483" footer="0.31496062992125984"/>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D189"/>
  <sheetViews>
    <sheetView view="pageBreakPreview" topLeftCell="B165" zoomScale="130" zoomScaleSheetLayoutView="130" workbookViewId="0">
      <selection activeCell="B187" sqref="B187"/>
    </sheetView>
  </sheetViews>
  <sheetFormatPr defaultColWidth="9.140625" defaultRowHeight="12.75" x14ac:dyDescent="0.2"/>
  <cols>
    <col min="1" max="1" width="3.5703125" style="167" customWidth="1"/>
    <col min="2" max="2" width="89.7109375" style="170" customWidth="1"/>
    <col min="3" max="16384" width="9.140625" style="169"/>
  </cols>
  <sheetData>
    <row r="2" spans="1:30" x14ac:dyDescent="0.2">
      <c r="B2" s="168" t="s">
        <v>223</v>
      </c>
    </row>
    <row r="4" spans="1:30" ht="51" x14ac:dyDescent="0.2">
      <c r="A4" s="171"/>
      <c r="B4" s="384" t="s">
        <v>349</v>
      </c>
      <c r="C4" s="172"/>
      <c r="D4" s="172"/>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row>
    <row r="5" spans="1:30" x14ac:dyDescent="0.2">
      <c r="A5" s="171"/>
      <c r="B5" s="171"/>
      <c r="C5" s="172"/>
      <c r="D5" s="172"/>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row>
    <row r="6" spans="1:30" ht="39.75" customHeight="1" x14ac:dyDescent="0.2">
      <c r="A6" s="171"/>
      <c r="B6" s="174" t="s">
        <v>268</v>
      </c>
      <c r="C6" s="172"/>
      <c r="D6" s="172"/>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row>
    <row r="7" spans="1:30" x14ac:dyDescent="0.2">
      <c r="A7" s="171"/>
      <c r="B7" s="171"/>
      <c r="C7" s="172"/>
      <c r="D7" s="172"/>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row>
    <row r="8" spans="1:30" ht="28.5" customHeight="1" x14ac:dyDescent="0.2">
      <c r="A8" s="171"/>
      <c r="B8" s="171" t="s">
        <v>269</v>
      </c>
      <c r="C8" s="172"/>
      <c r="D8" s="172"/>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row>
    <row r="9" spans="1:30" x14ac:dyDescent="0.2">
      <c r="A9" s="171"/>
      <c r="B9" s="174"/>
      <c r="C9" s="172"/>
      <c r="D9" s="172"/>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row>
    <row r="10" spans="1:30" ht="63.75" x14ac:dyDescent="0.2">
      <c r="A10" s="171"/>
      <c r="B10" s="175" t="s">
        <v>270</v>
      </c>
      <c r="C10" s="172"/>
      <c r="D10" s="172"/>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row>
    <row r="11" spans="1:30" x14ac:dyDescent="0.2">
      <c r="A11" s="171"/>
      <c r="B11" s="171"/>
      <c r="C11" s="172"/>
      <c r="D11" s="172"/>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row>
    <row r="12" spans="1:30" ht="38.25" x14ac:dyDescent="0.2">
      <c r="A12" s="171"/>
      <c r="B12" s="174" t="s">
        <v>271</v>
      </c>
      <c r="C12" s="172"/>
      <c r="D12" s="172"/>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row>
    <row r="13" spans="1:30" x14ac:dyDescent="0.2">
      <c r="A13" s="171"/>
      <c r="B13" s="174" t="s">
        <v>212</v>
      </c>
      <c r="C13" s="172"/>
      <c r="D13" s="172"/>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row>
    <row r="14" spans="1:30" x14ac:dyDescent="0.2">
      <c r="A14" s="171"/>
      <c r="B14" s="174" t="s">
        <v>213</v>
      </c>
      <c r="C14" s="172"/>
      <c r="D14" s="172"/>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row>
    <row r="15" spans="1:30" x14ac:dyDescent="0.2">
      <c r="A15" s="171"/>
      <c r="B15" s="174" t="s">
        <v>214</v>
      </c>
      <c r="C15" s="172"/>
      <c r="D15" s="172"/>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row>
    <row r="16" spans="1:30" x14ac:dyDescent="0.2">
      <c r="A16" s="171"/>
      <c r="B16" s="174" t="s">
        <v>215</v>
      </c>
      <c r="C16" s="172"/>
      <c r="D16" s="172"/>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row>
    <row r="17" spans="1:30" x14ac:dyDescent="0.2">
      <c r="A17" s="171"/>
      <c r="B17" s="174" t="s">
        <v>216</v>
      </c>
      <c r="C17" s="172"/>
      <c r="D17" s="172"/>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row>
    <row r="18" spans="1:30" x14ac:dyDescent="0.2">
      <c r="A18" s="171"/>
      <c r="B18" s="177" t="s">
        <v>217</v>
      </c>
      <c r="C18" s="172"/>
      <c r="D18" s="172"/>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row>
    <row r="19" spans="1:30" x14ac:dyDescent="0.2">
      <c r="A19" s="166"/>
      <c r="B19" s="174" t="s">
        <v>218</v>
      </c>
      <c r="C19" s="172"/>
      <c r="D19" s="172"/>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row>
    <row r="20" spans="1:30" x14ac:dyDescent="0.2">
      <c r="A20" s="171"/>
      <c r="B20" s="171" t="s">
        <v>219</v>
      </c>
      <c r="C20" s="172"/>
      <c r="D20" s="172"/>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row>
    <row r="21" spans="1:30" x14ac:dyDescent="0.2">
      <c r="A21" s="171"/>
      <c r="B21" s="171" t="s">
        <v>220</v>
      </c>
      <c r="C21" s="172"/>
      <c r="D21" s="172"/>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row>
    <row r="22" spans="1:30" x14ac:dyDescent="0.2">
      <c r="A22" s="171"/>
      <c r="B22" s="171"/>
      <c r="C22" s="172"/>
      <c r="D22" s="172"/>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row>
    <row r="23" spans="1:30" ht="51" x14ac:dyDescent="0.2">
      <c r="A23" s="171"/>
      <c r="B23" s="171" t="s">
        <v>24</v>
      </c>
      <c r="C23" s="172"/>
      <c r="D23" s="172"/>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row>
    <row r="24" spans="1:30" x14ac:dyDescent="0.2">
      <c r="A24" s="171"/>
      <c r="B24" s="171"/>
      <c r="C24" s="172"/>
      <c r="D24" s="172"/>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row>
    <row r="25" spans="1:30" x14ac:dyDescent="0.2">
      <c r="A25" s="171"/>
      <c r="B25" s="174"/>
      <c r="C25" s="172"/>
      <c r="D25" s="172"/>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row>
    <row r="26" spans="1:30" ht="25.5" x14ac:dyDescent="0.2">
      <c r="A26" s="171"/>
      <c r="B26" s="174" t="s">
        <v>131</v>
      </c>
      <c r="C26" s="172"/>
      <c r="D26" s="172"/>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row>
    <row r="27" spans="1:30" x14ac:dyDescent="0.2">
      <c r="A27" s="171"/>
      <c r="B27" s="174"/>
      <c r="C27" s="172"/>
      <c r="D27" s="172"/>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row>
    <row r="28" spans="1:30" ht="51" x14ac:dyDescent="0.2">
      <c r="A28" s="166"/>
      <c r="B28" s="174" t="s">
        <v>132</v>
      </c>
      <c r="C28" s="172"/>
      <c r="D28" s="172"/>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row>
    <row r="29" spans="1:30" x14ac:dyDescent="0.2">
      <c r="A29" s="171"/>
      <c r="B29" s="174"/>
      <c r="C29" s="172"/>
      <c r="D29" s="172"/>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row>
    <row r="30" spans="1:30" ht="25.5" x14ac:dyDescent="0.2">
      <c r="A30" s="171"/>
      <c r="B30" s="174" t="s">
        <v>133</v>
      </c>
      <c r="C30" s="172"/>
      <c r="D30" s="172"/>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row>
    <row r="31" spans="1:30" x14ac:dyDescent="0.2">
      <c r="A31" s="171"/>
      <c r="B31" s="174"/>
      <c r="C31" s="172"/>
      <c r="D31" s="172"/>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row>
    <row r="32" spans="1:30" ht="25.5" x14ac:dyDescent="0.2">
      <c r="A32" s="171"/>
      <c r="B32" s="174" t="s">
        <v>134</v>
      </c>
      <c r="C32" s="172"/>
      <c r="D32" s="172"/>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row>
    <row r="33" spans="1:30" x14ac:dyDescent="0.2">
      <c r="A33" s="171"/>
      <c r="B33" s="174"/>
      <c r="C33" s="172"/>
      <c r="D33" s="172"/>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row>
    <row r="34" spans="1:30" ht="38.25" x14ac:dyDescent="0.2">
      <c r="A34" s="171"/>
      <c r="B34" s="174" t="s">
        <v>135</v>
      </c>
      <c r="C34" s="172"/>
      <c r="D34" s="172"/>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row>
    <row r="35" spans="1:30" x14ac:dyDescent="0.2">
      <c r="A35" s="166"/>
      <c r="B35" s="174"/>
      <c r="C35" s="172"/>
      <c r="D35" s="172"/>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row>
    <row r="36" spans="1:30" ht="25.5" x14ac:dyDescent="0.2">
      <c r="A36" s="178"/>
      <c r="B36" s="174" t="s">
        <v>136</v>
      </c>
      <c r="C36" s="172"/>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row>
    <row r="37" spans="1:30" x14ac:dyDescent="0.2">
      <c r="A37" s="171"/>
      <c r="B37" s="174"/>
      <c r="C37" s="172"/>
      <c r="D37" s="172"/>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row>
    <row r="38" spans="1:30" ht="25.5" x14ac:dyDescent="0.2">
      <c r="A38" s="171"/>
      <c r="B38" s="174" t="s">
        <v>137</v>
      </c>
    </row>
    <row r="39" spans="1:30" x14ac:dyDescent="0.2">
      <c r="A39" s="171"/>
      <c r="B39" s="174"/>
    </row>
    <row r="40" spans="1:30" ht="25.5" x14ac:dyDescent="0.2">
      <c r="A40" s="171"/>
      <c r="B40" s="174" t="s">
        <v>138</v>
      </c>
    </row>
    <row r="41" spans="1:30" x14ac:dyDescent="0.2">
      <c r="A41" s="171"/>
      <c r="B41" s="174"/>
    </row>
    <row r="42" spans="1:30" ht="25.5" x14ac:dyDescent="0.2">
      <c r="A42" s="171"/>
      <c r="B42" s="174" t="s">
        <v>63</v>
      </c>
    </row>
    <row r="43" spans="1:30" x14ac:dyDescent="0.2">
      <c r="A43" s="171"/>
      <c r="B43" s="174"/>
    </row>
    <row r="44" spans="1:30" x14ac:dyDescent="0.2">
      <c r="A44" s="171"/>
      <c r="B44" s="682"/>
    </row>
    <row r="45" spans="1:30" x14ac:dyDescent="0.2">
      <c r="A45" s="171"/>
      <c r="B45" s="179"/>
    </row>
    <row r="46" spans="1:30" x14ac:dyDescent="0.2">
      <c r="A46" s="171"/>
      <c r="B46" s="178"/>
    </row>
    <row r="47" spans="1:30" x14ac:dyDescent="0.2">
      <c r="A47" s="171"/>
      <c r="B47" s="171"/>
    </row>
    <row r="48" spans="1:30" x14ac:dyDescent="0.2">
      <c r="A48" s="171"/>
      <c r="B48" s="171"/>
    </row>
    <row r="49" spans="1:2" x14ac:dyDescent="0.2">
      <c r="A49" s="180"/>
      <c r="B49" s="168" t="s">
        <v>224</v>
      </c>
    </row>
    <row r="50" spans="1:2" x14ac:dyDescent="0.2">
      <c r="A50" s="180"/>
      <c r="B50" s="181"/>
    </row>
    <row r="51" spans="1:2" ht="12.75" customHeight="1" x14ac:dyDescent="0.2">
      <c r="A51" s="180" t="s">
        <v>191</v>
      </c>
      <c r="B51" s="181" t="s">
        <v>64</v>
      </c>
    </row>
    <row r="52" spans="1:2" ht="25.5" x14ac:dyDescent="0.2">
      <c r="A52" s="180" t="s">
        <v>192</v>
      </c>
      <c r="B52" s="181" t="s">
        <v>211</v>
      </c>
    </row>
    <row r="53" spans="1:2" ht="25.5" x14ac:dyDescent="0.2">
      <c r="A53" s="180" t="s">
        <v>193</v>
      </c>
      <c r="B53" s="181" t="s">
        <v>65</v>
      </c>
    </row>
    <row r="54" spans="1:2" ht="25.5" x14ac:dyDescent="0.2">
      <c r="A54" s="180" t="s">
        <v>194</v>
      </c>
      <c r="B54" s="181" t="s">
        <v>32</v>
      </c>
    </row>
    <row r="55" spans="1:2" ht="25.5" x14ac:dyDescent="0.2">
      <c r="A55" s="180" t="s">
        <v>190</v>
      </c>
      <c r="B55" s="181" t="s">
        <v>34</v>
      </c>
    </row>
    <row r="56" spans="1:2" ht="51" x14ac:dyDescent="0.2">
      <c r="A56" s="180" t="s">
        <v>195</v>
      </c>
      <c r="B56" s="181" t="s">
        <v>35</v>
      </c>
    </row>
    <row r="57" spans="1:2" ht="38.25" x14ac:dyDescent="0.2">
      <c r="A57" s="180" t="s">
        <v>196</v>
      </c>
      <c r="B57" s="181" t="s">
        <v>36</v>
      </c>
    </row>
    <row r="58" spans="1:2" ht="25.5" x14ac:dyDescent="0.2">
      <c r="A58" s="180" t="s">
        <v>68</v>
      </c>
      <c r="B58" s="181" t="s">
        <v>37</v>
      </c>
    </row>
    <row r="59" spans="1:2" ht="25.5" x14ac:dyDescent="0.2">
      <c r="A59" s="180" t="s">
        <v>69</v>
      </c>
      <c r="B59" s="181" t="s">
        <v>38</v>
      </c>
    </row>
    <row r="60" spans="1:2" x14ac:dyDescent="0.2">
      <c r="A60" s="180"/>
      <c r="B60" s="181" t="s">
        <v>39</v>
      </c>
    </row>
    <row r="61" spans="1:2" x14ac:dyDescent="0.2">
      <c r="A61" s="180"/>
      <c r="B61" s="181" t="s">
        <v>40</v>
      </c>
    </row>
    <row r="62" spans="1:2" x14ac:dyDescent="0.2">
      <c r="A62" s="180"/>
      <c r="B62" s="181" t="s">
        <v>41</v>
      </c>
    </row>
    <row r="63" spans="1:2" x14ac:dyDescent="0.2">
      <c r="A63" s="180"/>
      <c r="B63" s="171" t="s">
        <v>42</v>
      </c>
    </row>
    <row r="64" spans="1:2" x14ac:dyDescent="0.2">
      <c r="A64" s="180"/>
      <c r="B64" s="169" t="s">
        <v>43</v>
      </c>
    </row>
    <row r="65" spans="1:2" ht="65.25" customHeight="1" x14ac:dyDescent="0.2">
      <c r="A65" s="180" t="s">
        <v>70</v>
      </c>
      <c r="B65" s="181" t="s">
        <v>179</v>
      </c>
    </row>
    <row r="66" spans="1:2" ht="25.5" x14ac:dyDescent="0.2">
      <c r="A66" s="180" t="s">
        <v>71</v>
      </c>
      <c r="B66" s="181" t="s">
        <v>180</v>
      </c>
    </row>
    <row r="67" spans="1:2" ht="38.25" x14ac:dyDescent="0.2">
      <c r="A67" s="180">
        <v>12</v>
      </c>
      <c r="B67" s="182" t="s">
        <v>181</v>
      </c>
    </row>
    <row r="68" spans="1:2" ht="25.5" x14ac:dyDescent="0.2">
      <c r="A68" s="180" t="s">
        <v>72</v>
      </c>
      <c r="B68" s="181" t="s">
        <v>182</v>
      </c>
    </row>
    <row r="69" spans="1:2" x14ac:dyDescent="0.2">
      <c r="A69" s="180" t="s">
        <v>73</v>
      </c>
      <c r="B69" s="181" t="s">
        <v>183</v>
      </c>
    </row>
    <row r="70" spans="1:2" ht="38.25" x14ac:dyDescent="0.2">
      <c r="A70" s="180" t="s">
        <v>74</v>
      </c>
      <c r="B70" s="181" t="s">
        <v>184</v>
      </c>
    </row>
    <row r="71" spans="1:2" ht="25.5" x14ac:dyDescent="0.2">
      <c r="A71" s="180" t="s">
        <v>75</v>
      </c>
      <c r="B71" s="181" t="s">
        <v>185</v>
      </c>
    </row>
    <row r="72" spans="1:2" ht="25.5" x14ac:dyDescent="0.2">
      <c r="A72" s="180" t="s">
        <v>76</v>
      </c>
      <c r="B72" s="181" t="s">
        <v>186</v>
      </c>
    </row>
    <row r="73" spans="1:2" ht="41.25" customHeight="1" x14ac:dyDescent="0.2">
      <c r="A73" s="180" t="s">
        <v>77</v>
      </c>
      <c r="B73" s="181" t="s">
        <v>87</v>
      </c>
    </row>
    <row r="74" spans="1:2" x14ac:dyDescent="0.2">
      <c r="A74" s="183"/>
      <c r="B74" s="170" t="s">
        <v>88</v>
      </c>
    </row>
    <row r="75" spans="1:2" ht="25.5" x14ac:dyDescent="0.2">
      <c r="A75" s="180"/>
      <c r="B75" s="181" t="s">
        <v>144</v>
      </c>
    </row>
    <row r="76" spans="1:2" ht="38.25" x14ac:dyDescent="0.2">
      <c r="A76" s="180" t="s">
        <v>78</v>
      </c>
      <c r="B76" s="181" t="s">
        <v>145</v>
      </c>
    </row>
    <row r="77" spans="1:2" x14ac:dyDescent="0.2">
      <c r="A77" s="180" t="s">
        <v>80</v>
      </c>
      <c r="B77" s="181" t="s">
        <v>146</v>
      </c>
    </row>
    <row r="78" spans="1:2" x14ac:dyDescent="0.2">
      <c r="A78" s="180"/>
      <c r="B78" s="181" t="s">
        <v>147</v>
      </c>
    </row>
    <row r="79" spans="1:2" x14ac:dyDescent="0.2">
      <c r="A79" s="180"/>
      <c r="B79" s="181" t="s">
        <v>148</v>
      </c>
    </row>
    <row r="80" spans="1:2" x14ac:dyDescent="0.2">
      <c r="A80" s="180"/>
      <c r="B80" s="181" t="s">
        <v>149</v>
      </c>
    </row>
    <row r="81" spans="1:2" x14ac:dyDescent="0.2">
      <c r="A81" s="180"/>
      <c r="B81" s="169" t="s">
        <v>150</v>
      </c>
    </row>
    <row r="82" spans="1:2" x14ac:dyDescent="0.2">
      <c r="A82" s="180"/>
      <c r="B82" s="169" t="s">
        <v>151</v>
      </c>
    </row>
    <row r="83" spans="1:2" x14ac:dyDescent="0.2">
      <c r="A83" s="180" t="s">
        <v>81</v>
      </c>
      <c r="B83" s="181" t="s">
        <v>152</v>
      </c>
    </row>
    <row r="84" spans="1:2" x14ac:dyDescent="0.2">
      <c r="A84" s="180"/>
      <c r="B84" s="181" t="s">
        <v>153</v>
      </c>
    </row>
    <row r="85" spans="1:2" x14ac:dyDescent="0.2">
      <c r="A85" s="180"/>
      <c r="B85" s="181" t="s">
        <v>154</v>
      </c>
    </row>
    <row r="86" spans="1:2" x14ac:dyDescent="0.2">
      <c r="A86" s="180"/>
      <c r="B86" s="181" t="s">
        <v>155</v>
      </c>
    </row>
    <row r="87" spans="1:2" x14ac:dyDescent="0.2">
      <c r="A87" s="180" t="s">
        <v>156</v>
      </c>
      <c r="B87" s="181" t="s">
        <v>157</v>
      </c>
    </row>
    <row r="88" spans="1:2" ht="38.25" x14ac:dyDescent="0.2">
      <c r="A88" s="180" t="s">
        <v>158</v>
      </c>
      <c r="B88" s="181" t="s">
        <v>159</v>
      </c>
    </row>
    <row r="89" spans="1:2" x14ac:dyDescent="0.2">
      <c r="A89" s="180" t="s">
        <v>160</v>
      </c>
      <c r="B89" s="181" t="s">
        <v>161</v>
      </c>
    </row>
    <row r="90" spans="1:2" x14ac:dyDescent="0.2">
      <c r="A90" s="180"/>
      <c r="B90" s="181" t="s">
        <v>162</v>
      </c>
    </row>
    <row r="91" spans="1:2" ht="25.5" x14ac:dyDescent="0.2">
      <c r="A91" s="180" t="s">
        <v>163</v>
      </c>
      <c r="B91" s="181" t="s">
        <v>232</v>
      </c>
    </row>
    <row r="92" spans="1:2" ht="25.5" x14ac:dyDescent="0.2">
      <c r="A92" s="180" t="s">
        <v>233</v>
      </c>
      <c r="B92" s="181" t="s">
        <v>234</v>
      </c>
    </row>
    <row r="93" spans="1:2" x14ac:dyDescent="0.2">
      <c r="A93" s="180" t="s">
        <v>235</v>
      </c>
      <c r="B93" s="181" t="s">
        <v>236</v>
      </c>
    </row>
    <row r="94" spans="1:2" ht="25.5" x14ac:dyDescent="0.2">
      <c r="A94" s="180"/>
      <c r="B94" s="181" t="s">
        <v>237</v>
      </c>
    </row>
    <row r="95" spans="1:2" ht="25.5" x14ac:dyDescent="0.2">
      <c r="A95" s="180" t="s">
        <v>238</v>
      </c>
      <c r="B95" s="181" t="s">
        <v>239</v>
      </c>
    </row>
    <row r="96" spans="1:2" ht="38.25" x14ac:dyDescent="0.2">
      <c r="A96" s="180" t="s">
        <v>240</v>
      </c>
      <c r="B96" s="181" t="s">
        <v>241</v>
      </c>
    </row>
    <row r="97" spans="1:2" ht="25.5" x14ac:dyDescent="0.2">
      <c r="A97" s="180" t="s">
        <v>242</v>
      </c>
      <c r="B97" s="181" t="s">
        <v>243</v>
      </c>
    </row>
    <row r="98" spans="1:2" ht="25.5" x14ac:dyDescent="0.2">
      <c r="A98" s="180" t="s">
        <v>244</v>
      </c>
      <c r="B98" s="181" t="s">
        <v>245</v>
      </c>
    </row>
    <row r="99" spans="1:2" ht="38.25" x14ac:dyDescent="0.2">
      <c r="A99" s="180" t="s">
        <v>246</v>
      </c>
      <c r="B99" s="181" t="s">
        <v>247</v>
      </c>
    </row>
    <row r="100" spans="1:2" x14ac:dyDescent="0.2">
      <c r="A100" s="180"/>
      <c r="B100" s="168"/>
    </row>
    <row r="101" spans="1:2" x14ac:dyDescent="0.2">
      <c r="A101" s="180"/>
      <c r="B101" s="168" t="s">
        <v>248</v>
      </c>
    </row>
    <row r="102" spans="1:2" x14ac:dyDescent="0.2">
      <c r="A102" s="171"/>
      <c r="B102" s="181" t="s">
        <v>249</v>
      </c>
    </row>
    <row r="103" spans="1:2" x14ac:dyDescent="0.2">
      <c r="A103" s="171"/>
      <c r="B103" s="181" t="s">
        <v>250</v>
      </c>
    </row>
    <row r="104" spans="1:2" ht="25.5" x14ac:dyDescent="0.2">
      <c r="A104" s="171"/>
      <c r="B104" s="181" t="s">
        <v>251</v>
      </c>
    </row>
    <row r="105" spans="1:2" ht="38.25" x14ac:dyDescent="0.2">
      <c r="A105" s="171"/>
      <c r="B105" s="181" t="s">
        <v>252</v>
      </c>
    </row>
    <row r="106" spans="1:2" ht="38.25" x14ac:dyDescent="0.2">
      <c r="A106" s="171"/>
      <c r="B106" s="181" t="s">
        <v>253</v>
      </c>
    </row>
    <row r="107" spans="1:2" ht="25.5" x14ac:dyDescent="0.2">
      <c r="A107" s="166"/>
      <c r="B107" s="181" t="s">
        <v>254</v>
      </c>
    </row>
    <row r="108" spans="1:2" x14ac:dyDescent="0.2">
      <c r="A108" s="178"/>
      <c r="B108" s="181" t="s">
        <v>255</v>
      </c>
    </row>
    <row r="109" spans="1:2" x14ac:dyDescent="0.2">
      <c r="A109" s="171"/>
      <c r="B109" s="181" t="s">
        <v>256</v>
      </c>
    </row>
    <row r="110" spans="1:2" ht="16.5" customHeight="1" x14ac:dyDescent="0.2">
      <c r="A110" s="171"/>
      <c r="B110" s="181" t="s">
        <v>257</v>
      </c>
    </row>
    <row r="111" spans="1:2" ht="25.5" x14ac:dyDescent="0.2">
      <c r="A111" s="171"/>
      <c r="B111" s="181" t="s">
        <v>258</v>
      </c>
    </row>
    <row r="112" spans="1:2" ht="25.5" x14ac:dyDescent="0.2">
      <c r="A112" s="171"/>
      <c r="B112" s="181" t="s">
        <v>175</v>
      </c>
    </row>
    <row r="113" spans="1:2" ht="38.25" x14ac:dyDescent="0.2">
      <c r="A113" s="171"/>
      <c r="B113" s="181" t="s">
        <v>227</v>
      </c>
    </row>
    <row r="114" spans="1:2" ht="25.5" x14ac:dyDescent="0.2">
      <c r="A114" s="171"/>
      <c r="B114" s="181" t="s">
        <v>176</v>
      </c>
    </row>
    <row r="115" spans="1:2" ht="38.25" x14ac:dyDescent="0.2">
      <c r="A115" s="171"/>
      <c r="B115" s="181" t="s">
        <v>177</v>
      </c>
    </row>
    <row r="116" spans="1:2" ht="25.5" x14ac:dyDescent="0.2">
      <c r="A116" s="171"/>
      <c r="B116" s="181" t="s">
        <v>178</v>
      </c>
    </row>
    <row r="117" spans="1:2" x14ac:dyDescent="0.2">
      <c r="A117" s="171"/>
      <c r="B117" s="181" t="s">
        <v>89</v>
      </c>
    </row>
    <row r="118" spans="1:2" x14ac:dyDescent="0.2">
      <c r="A118" s="171"/>
      <c r="B118" s="168" t="s">
        <v>90</v>
      </c>
    </row>
    <row r="119" spans="1:2" x14ac:dyDescent="0.2">
      <c r="A119" s="171"/>
      <c r="B119" s="181" t="s">
        <v>91</v>
      </c>
    </row>
    <row r="120" spans="1:2" ht="25.5" x14ac:dyDescent="0.2">
      <c r="A120" s="171"/>
      <c r="B120" s="181" t="s">
        <v>92</v>
      </c>
    </row>
    <row r="121" spans="1:2" x14ac:dyDescent="0.2">
      <c r="A121" s="171"/>
      <c r="B121" s="181" t="s">
        <v>93</v>
      </c>
    </row>
    <row r="122" spans="1:2" ht="38.25" x14ac:dyDescent="0.2">
      <c r="A122" s="171"/>
      <c r="B122" s="181" t="s">
        <v>94</v>
      </c>
    </row>
    <row r="123" spans="1:2" x14ac:dyDescent="0.2">
      <c r="A123" s="171"/>
      <c r="B123" s="165" t="s">
        <v>95</v>
      </c>
    </row>
    <row r="124" spans="1:2" ht="25.5" x14ac:dyDescent="0.2">
      <c r="A124" s="171"/>
      <c r="B124" s="181" t="s">
        <v>96</v>
      </c>
    </row>
    <row r="125" spans="1:2" ht="25.5" x14ac:dyDescent="0.2">
      <c r="A125" s="171"/>
      <c r="B125" s="181" t="s">
        <v>97</v>
      </c>
    </row>
    <row r="126" spans="1:2" x14ac:dyDescent="0.2">
      <c r="A126" s="171"/>
      <c r="B126" s="168" t="s">
        <v>98</v>
      </c>
    </row>
    <row r="127" spans="1:2" ht="25.5" x14ac:dyDescent="0.2">
      <c r="A127" s="171"/>
      <c r="B127" s="181" t="s">
        <v>99</v>
      </c>
    </row>
    <row r="128" spans="1:2" x14ac:dyDescent="0.2">
      <c r="A128" s="178"/>
      <c r="B128" s="181" t="s">
        <v>100</v>
      </c>
    </row>
    <row r="129" spans="1:2" x14ac:dyDescent="0.2">
      <c r="A129" s="171"/>
      <c r="B129" s="182" t="s">
        <v>101</v>
      </c>
    </row>
    <row r="130" spans="1:2" x14ac:dyDescent="0.2">
      <c r="A130" s="171"/>
      <c r="B130" s="182" t="s">
        <v>102</v>
      </c>
    </row>
    <row r="131" spans="1:2" x14ac:dyDescent="0.2">
      <c r="A131" s="171"/>
      <c r="B131" s="181" t="s">
        <v>103</v>
      </c>
    </row>
    <row r="132" spans="1:2" ht="38.25" x14ac:dyDescent="0.2">
      <c r="A132" s="171"/>
      <c r="B132" s="181" t="s">
        <v>104</v>
      </c>
    </row>
    <row r="133" spans="1:2" x14ac:dyDescent="0.2">
      <c r="A133" s="171"/>
      <c r="B133" s="181" t="s">
        <v>105</v>
      </c>
    </row>
    <row r="134" spans="1:2" x14ac:dyDescent="0.2">
      <c r="A134" s="171"/>
      <c r="B134" s="181" t="s">
        <v>106</v>
      </c>
    </row>
    <row r="135" spans="1:2" ht="25.5" x14ac:dyDescent="0.2">
      <c r="A135" s="171"/>
      <c r="B135" s="181" t="s">
        <v>46</v>
      </c>
    </row>
    <row r="136" spans="1:2" x14ac:dyDescent="0.2">
      <c r="A136" s="171"/>
      <c r="B136" s="168" t="s">
        <v>47</v>
      </c>
    </row>
    <row r="137" spans="1:2" x14ac:dyDescent="0.2">
      <c r="A137" s="171"/>
      <c r="B137" s="181" t="s">
        <v>48</v>
      </c>
    </row>
    <row r="138" spans="1:2" x14ac:dyDescent="0.2">
      <c r="A138" s="171"/>
      <c r="B138" s="181" t="s">
        <v>49</v>
      </c>
    </row>
    <row r="139" spans="1:2" ht="25.5" x14ac:dyDescent="0.2">
      <c r="A139" s="171"/>
      <c r="B139" s="181" t="s">
        <v>50</v>
      </c>
    </row>
    <row r="140" spans="1:2" x14ac:dyDescent="0.2">
      <c r="A140" s="171"/>
      <c r="B140" s="181" t="s">
        <v>51</v>
      </c>
    </row>
    <row r="141" spans="1:2" x14ac:dyDescent="0.2">
      <c r="A141" s="166"/>
      <c r="B141" s="181" t="s">
        <v>52</v>
      </c>
    </row>
    <row r="142" spans="1:2" ht="25.5" x14ac:dyDescent="0.2">
      <c r="A142" s="166"/>
      <c r="B142" s="181" t="s">
        <v>53</v>
      </c>
    </row>
    <row r="143" spans="1:2" x14ac:dyDescent="0.2">
      <c r="A143" s="171"/>
      <c r="B143" s="181" t="s">
        <v>54</v>
      </c>
    </row>
    <row r="144" spans="1:2" ht="25.5" x14ac:dyDescent="0.2">
      <c r="A144" s="171"/>
      <c r="B144" s="181" t="s">
        <v>55</v>
      </c>
    </row>
    <row r="145" spans="1:2" ht="38.25" x14ac:dyDescent="0.2">
      <c r="A145" s="171"/>
      <c r="B145" s="181" t="s">
        <v>56</v>
      </c>
    </row>
    <row r="146" spans="1:2" ht="25.5" x14ac:dyDescent="0.2">
      <c r="A146" s="171"/>
      <c r="B146" s="181" t="s">
        <v>57</v>
      </c>
    </row>
    <row r="147" spans="1:2" ht="25.5" x14ac:dyDescent="0.2">
      <c r="A147" s="171"/>
      <c r="B147" s="181" t="s">
        <v>58</v>
      </c>
    </row>
    <row r="148" spans="1:2" x14ac:dyDescent="0.2">
      <c r="A148" s="171"/>
      <c r="B148" s="168" t="s">
        <v>59</v>
      </c>
    </row>
    <row r="149" spans="1:2" x14ac:dyDescent="0.2">
      <c r="A149" s="171"/>
      <c r="B149" s="181" t="s">
        <v>60</v>
      </c>
    </row>
    <row r="150" spans="1:2" ht="25.5" x14ac:dyDescent="0.2">
      <c r="A150" s="171"/>
      <c r="B150" s="181" t="s">
        <v>61</v>
      </c>
    </row>
    <row r="151" spans="1:2" x14ac:dyDescent="0.2">
      <c r="A151" s="171"/>
      <c r="B151" s="170" t="s">
        <v>62</v>
      </c>
    </row>
    <row r="152" spans="1:2" ht="25.5" x14ac:dyDescent="0.2">
      <c r="A152" s="171"/>
      <c r="B152" s="181" t="s">
        <v>197</v>
      </c>
    </row>
    <row r="153" spans="1:2" x14ac:dyDescent="0.2">
      <c r="A153" s="171"/>
      <c r="B153" s="168" t="s">
        <v>198</v>
      </c>
    </row>
    <row r="154" spans="1:2" x14ac:dyDescent="0.2">
      <c r="A154" s="171"/>
      <c r="B154" s="181" t="s">
        <v>15</v>
      </c>
    </row>
    <row r="155" spans="1:2" x14ac:dyDescent="0.2">
      <c r="A155" s="171"/>
      <c r="B155" s="181" t="s">
        <v>16</v>
      </c>
    </row>
    <row r="156" spans="1:2" x14ac:dyDescent="0.2">
      <c r="A156" s="171"/>
      <c r="B156" s="181" t="s">
        <v>17</v>
      </c>
    </row>
    <row r="157" spans="1:2" x14ac:dyDescent="0.2">
      <c r="A157" s="171"/>
      <c r="B157" s="181" t="s">
        <v>18</v>
      </c>
    </row>
    <row r="158" spans="1:2" x14ac:dyDescent="0.2">
      <c r="A158" s="171"/>
      <c r="B158" s="181" t="s">
        <v>19</v>
      </c>
    </row>
    <row r="159" spans="1:2" x14ac:dyDescent="0.2">
      <c r="A159" s="171"/>
      <c r="B159" s="181" t="s">
        <v>20</v>
      </c>
    </row>
    <row r="160" spans="1:2" x14ac:dyDescent="0.2">
      <c r="A160" s="171"/>
      <c r="B160" s="181" t="s">
        <v>21</v>
      </c>
    </row>
    <row r="161" spans="1:2" x14ac:dyDescent="0.2">
      <c r="A161" s="171"/>
      <c r="B161" s="181" t="s">
        <v>22</v>
      </c>
    </row>
    <row r="162" spans="1:2" x14ac:dyDescent="0.2">
      <c r="A162" s="171"/>
      <c r="B162" s="181" t="s">
        <v>23</v>
      </c>
    </row>
    <row r="163" spans="1:2" x14ac:dyDescent="0.2">
      <c r="A163" s="171"/>
      <c r="B163" s="181" t="s">
        <v>123</v>
      </c>
    </row>
    <row r="164" spans="1:2" x14ac:dyDescent="0.2">
      <c r="A164" s="171"/>
      <c r="B164" s="184" t="s">
        <v>124</v>
      </c>
    </row>
    <row r="165" spans="1:2" x14ac:dyDescent="0.2">
      <c r="A165" s="171"/>
      <c r="B165" s="181" t="s">
        <v>125</v>
      </c>
    </row>
    <row r="166" spans="1:2" x14ac:dyDescent="0.2">
      <c r="A166" s="171"/>
      <c r="B166" s="181" t="s">
        <v>126</v>
      </c>
    </row>
    <row r="167" spans="1:2" x14ac:dyDescent="0.2">
      <c r="A167" s="171"/>
      <c r="B167" s="171" t="s">
        <v>127</v>
      </c>
    </row>
    <row r="168" spans="1:2" x14ac:dyDescent="0.2">
      <c r="A168" s="171"/>
      <c r="B168" s="171" t="s">
        <v>128</v>
      </c>
    </row>
    <row r="169" spans="1:2" x14ac:dyDescent="0.2">
      <c r="A169" s="171"/>
      <c r="B169" s="171" t="s">
        <v>129</v>
      </c>
    </row>
    <row r="170" spans="1:2" x14ac:dyDescent="0.2">
      <c r="A170" s="171"/>
      <c r="B170" s="181"/>
    </row>
    <row r="171" spans="1:2" x14ac:dyDescent="0.2">
      <c r="A171" s="166"/>
      <c r="B171" s="178" t="s">
        <v>130</v>
      </c>
    </row>
    <row r="172" spans="1:2" x14ac:dyDescent="0.2">
      <c r="A172" s="166"/>
      <c r="B172" s="168"/>
    </row>
    <row r="173" spans="1:2" ht="51" x14ac:dyDescent="0.2">
      <c r="A173" s="180" t="s">
        <v>191</v>
      </c>
      <c r="B173" s="181" t="s">
        <v>225</v>
      </c>
    </row>
    <row r="174" spans="1:2" ht="25.5" x14ac:dyDescent="0.2">
      <c r="A174" s="180" t="s">
        <v>192</v>
      </c>
      <c r="B174" s="182" t="s">
        <v>226</v>
      </c>
    </row>
    <row r="175" spans="1:2" x14ac:dyDescent="0.2">
      <c r="A175" s="166"/>
      <c r="B175" s="181"/>
    </row>
    <row r="176" spans="1:2" x14ac:dyDescent="0.2">
      <c r="A176" s="166"/>
      <c r="B176" s="168" t="s">
        <v>231</v>
      </c>
    </row>
    <row r="177" spans="1:2" ht="25.5" x14ac:dyDescent="0.2">
      <c r="A177" s="166"/>
      <c r="B177" s="181" t="s">
        <v>139</v>
      </c>
    </row>
    <row r="178" spans="1:2" ht="25.5" x14ac:dyDescent="0.2">
      <c r="A178" s="166"/>
      <c r="B178" s="181" t="s">
        <v>140</v>
      </c>
    </row>
    <row r="179" spans="1:2" ht="38.25" x14ac:dyDescent="0.2">
      <c r="A179" s="166"/>
      <c r="B179" s="181" t="s">
        <v>26</v>
      </c>
    </row>
    <row r="180" spans="1:2" ht="25.5" x14ac:dyDescent="0.2">
      <c r="A180" s="166"/>
      <c r="B180" s="181" t="s">
        <v>107</v>
      </c>
    </row>
    <row r="181" spans="1:2" x14ac:dyDescent="0.2">
      <c r="A181" s="166"/>
      <c r="B181" s="181" t="s">
        <v>108</v>
      </c>
    </row>
    <row r="182" spans="1:2" x14ac:dyDescent="0.2">
      <c r="A182" s="166"/>
      <c r="B182" s="181" t="s">
        <v>109</v>
      </c>
    </row>
    <row r="183" spans="1:2" ht="25.5" x14ac:dyDescent="0.2">
      <c r="A183" s="166"/>
      <c r="B183" s="181" t="s">
        <v>110</v>
      </c>
    </row>
    <row r="184" spans="1:2" x14ac:dyDescent="0.2">
      <c r="A184" s="166"/>
      <c r="B184" s="181" t="s">
        <v>111</v>
      </c>
    </row>
    <row r="185" spans="1:2" x14ac:dyDescent="0.2">
      <c r="A185" s="166"/>
      <c r="B185" s="181" t="s">
        <v>112</v>
      </c>
    </row>
    <row r="186" spans="1:2" x14ac:dyDescent="0.2">
      <c r="A186" s="166"/>
      <c r="B186" s="181" t="s">
        <v>113</v>
      </c>
    </row>
    <row r="187" spans="1:2" ht="25.5" x14ac:dyDescent="0.2">
      <c r="A187" s="166"/>
      <c r="B187" s="181" t="s">
        <v>114</v>
      </c>
    </row>
    <row r="188" spans="1:2" ht="25.5" x14ac:dyDescent="0.2">
      <c r="A188" s="166"/>
      <c r="B188" s="181" t="s">
        <v>115</v>
      </c>
    </row>
    <row r="189" spans="1:2" x14ac:dyDescent="0.2">
      <c r="A189" s="166"/>
      <c r="B189" s="181" t="s">
        <v>29</v>
      </c>
    </row>
  </sheetData>
  <phoneticPr fontId="5" type="noConversion"/>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rowBreaks count="3" manualBreakCount="3">
    <brk id="48" max="16383" man="1"/>
    <brk id="76" max="16383" man="1"/>
    <brk id="1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D138"/>
  <sheetViews>
    <sheetView view="pageBreakPreview" zoomScale="145" zoomScaleSheetLayoutView="145" workbookViewId="0">
      <pane ySplit="1" topLeftCell="A2" activePane="bottomLeft" state="frozen"/>
      <selection activeCell="B20" sqref="B20"/>
      <selection pane="bottomLeft" activeCell="B25" sqref="B25"/>
    </sheetView>
  </sheetViews>
  <sheetFormatPr defaultColWidth="9.140625" defaultRowHeight="12.75" x14ac:dyDescent="0.2"/>
  <cols>
    <col min="1" max="1" width="4.5703125" style="230" customWidth="1"/>
    <col min="2" max="2" width="45.7109375" style="192" customWidth="1"/>
    <col min="3" max="3" width="8.42578125" style="237" customWidth="1"/>
    <col min="4" max="4" width="8" style="237" customWidth="1"/>
    <col min="5" max="5" width="12.85546875" style="115" customWidth="1"/>
    <col min="6" max="6" width="13.85546875" style="115" customWidth="1"/>
    <col min="7" max="8" width="11.5703125" style="35" bestFit="1" customWidth="1"/>
    <col min="9" max="30" width="9.140625" style="35"/>
    <col min="31" max="16384" width="9.140625" style="36"/>
  </cols>
  <sheetData>
    <row r="1" spans="1:30" s="87" customFormat="1" ht="15" x14ac:dyDescent="0.25">
      <c r="A1" s="226" t="s">
        <v>27</v>
      </c>
      <c r="B1" s="85" t="s">
        <v>28</v>
      </c>
      <c r="C1" s="226" t="s">
        <v>66</v>
      </c>
      <c r="D1" s="234" t="s">
        <v>67</v>
      </c>
      <c r="E1" s="190" t="s">
        <v>30</v>
      </c>
      <c r="F1" s="190" t="s">
        <v>31</v>
      </c>
    </row>
    <row r="2" spans="1:30" s="24" customFormat="1" x14ac:dyDescent="0.2">
      <c r="A2" s="227"/>
      <c r="B2" s="61"/>
      <c r="C2" s="227"/>
      <c r="D2" s="235"/>
      <c r="E2" s="116"/>
      <c r="F2" s="116"/>
    </row>
    <row r="3" spans="1:30" x14ac:dyDescent="0.2">
      <c r="A3" s="228"/>
      <c r="B3" s="37" t="s">
        <v>165</v>
      </c>
      <c r="C3" s="236"/>
    </row>
    <row r="4" spans="1:30" x14ac:dyDescent="0.2">
      <c r="A4" s="228"/>
      <c r="B4" s="37"/>
      <c r="C4" s="236"/>
    </row>
    <row r="5" spans="1:30" x14ac:dyDescent="0.2">
      <c r="A5" s="229" t="s">
        <v>266</v>
      </c>
      <c r="B5" s="37" t="s">
        <v>82</v>
      </c>
      <c r="C5" s="236"/>
    </row>
    <row r="6" spans="1:30" s="11" customFormat="1" x14ac:dyDescent="0.2">
      <c r="A6" s="224"/>
      <c r="B6" s="164"/>
      <c r="C6" s="238"/>
      <c r="D6" s="238"/>
      <c r="E6" s="115"/>
      <c r="F6" s="115"/>
      <c r="G6" s="1"/>
      <c r="H6" s="1"/>
      <c r="I6" s="1"/>
      <c r="J6" s="1"/>
      <c r="K6" s="1"/>
      <c r="L6" s="1"/>
      <c r="M6" s="1"/>
      <c r="N6" s="1"/>
      <c r="O6" s="1"/>
      <c r="P6" s="1"/>
      <c r="Q6" s="1"/>
      <c r="R6" s="1"/>
      <c r="S6" s="1"/>
      <c r="T6" s="1"/>
      <c r="U6" s="1"/>
      <c r="V6" s="1"/>
      <c r="W6" s="1"/>
      <c r="X6" s="1"/>
      <c r="Y6" s="1"/>
      <c r="Z6" s="1"/>
      <c r="AA6" s="1"/>
      <c r="AB6" s="1"/>
      <c r="AC6" s="1"/>
      <c r="AD6" s="1"/>
    </row>
    <row r="7" spans="1:30" ht="51" x14ac:dyDescent="0.2">
      <c r="A7" s="593"/>
      <c r="B7" s="427" t="s">
        <v>452</v>
      </c>
      <c r="C7" s="427"/>
      <c r="D7" s="427"/>
      <c r="E7" s="608"/>
      <c r="F7" s="594"/>
    </row>
    <row r="8" spans="1:30" x14ac:dyDescent="0.2">
      <c r="A8" s="595"/>
      <c r="B8" s="453"/>
      <c r="C8" s="450"/>
      <c r="D8" s="450"/>
      <c r="E8" s="590"/>
      <c r="F8" s="590"/>
    </row>
    <row r="9" spans="1:30" ht="63.75" x14ac:dyDescent="0.2">
      <c r="A9" s="595" t="s">
        <v>191</v>
      </c>
      <c r="B9" s="427" t="s">
        <v>453</v>
      </c>
      <c r="C9" s="596" t="s">
        <v>166</v>
      </c>
      <c r="D9" s="597">
        <v>1</v>
      </c>
      <c r="E9" s="609"/>
      <c r="F9" s="609">
        <f>D9*E9</f>
        <v>0</v>
      </c>
    </row>
    <row r="10" spans="1:30" x14ac:dyDescent="0.2">
      <c r="A10" s="666"/>
      <c r="B10" s="667"/>
      <c r="C10" s="457"/>
      <c r="D10" s="460"/>
      <c r="E10" s="668"/>
      <c r="F10" s="669"/>
    </row>
    <row r="11" spans="1:30" ht="89.25" x14ac:dyDescent="0.2">
      <c r="A11" s="666" t="s">
        <v>192</v>
      </c>
      <c r="B11" s="667" t="s">
        <v>612</v>
      </c>
      <c r="C11" s="457"/>
      <c r="D11" s="460"/>
      <c r="E11" s="668"/>
      <c r="F11" s="669"/>
    </row>
    <row r="12" spans="1:30" x14ac:dyDescent="0.2">
      <c r="A12" s="666"/>
      <c r="B12" s="667" t="s">
        <v>604</v>
      </c>
      <c r="C12" s="457"/>
      <c r="D12" s="460"/>
      <c r="E12" s="668"/>
      <c r="F12" s="669"/>
    </row>
    <row r="13" spans="1:30" x14ac:dyDescent="0.2">
      <c r="A13" s="666"/>
      <c r="B13" s="667" t="s">
        <v>605</v>
      </c>
      <c r="C13" s="457"/>
      <c r="D13" s="460"/>
      <c r="E13" s="668"/>
      <c r="F13" s="669"/>
    </row>
    <row r="14" spans="1:30" x14ac:dyDescent="0.2">
      <c r="A14" s="666"/>
      <c r="B14" s="667" t="s">
        <v>606</v>
      </c>
      <c r="C14" s="457"/>
      <c r="D14" s="460"/>
      <c r="E14" s="668"/>
      <c r="F14" s="669"/>
    </row>
    <row r="15" spans="1:30" x14ac:dyDescent="0.2">
      <c r="A15" s="666"/>
      <c r="B15" s="667" t="s">
        <v>607</v>
      </c>
      <c r="C15" s="457"/>
      <c r="D15" s="460"/>
      <c r="E15" s="668"/>
      <c r="F15" s="669"/>
    </row>
    <row r="16" spans="1:30" x14ac:dyDescent="0.2">
      <c r="A16" s="666"/>
      <c r="B16" s="667" t="s">
        <v>608</v>
      </c>
      <c r="C16" s="457"/>
      <c r="D16" s="460"/>
      <c r="E16" s="668"/>
      <c r="F16" s="669"/>
    </row>
    <row r="17" spans="1:6" x14ac:dyDescent="0.2">
      <c r="A17" s="666"/>
      <c r="B17" s="667" t="s">
        <v>609</v>
      </c>
      <c r="C17" s="457"/>
      <c r="D17" s="460"/>
      <c r="E17" s="668"/>
      <c r="F17" s="669"/>
    </row>
    <row r="18" spans="1:6" x14ac:dyDescent="0.2">
      <c r="A18" s="666"/>
      <c r="B18" s="667" t="s">
        <v>610</v>
      </c>
      <c r="C18" s="457"/>
      <c r="D18" s="460"/>
      <c r="E18" s="668"/>
      <c r="F18" s="669"/>
    </row>
    <row r="19" spans="1:6" ht="51" x14ac:dyDescent="0.2">
      <c r="A19" s="601"/>
      <c r="B19" s="300" t="s">
        <v>611</v>
      </c>
      <c r="C19" s="602"/>
      <c r="D19" s="603"/>
      <c r="E19" s="670"/>
      <c r="F19" s="670"/>
    </row>
    <row r="20" spans="1:6" ht="25.5" x14ac:dyDescent="0.2">
      <c r="A20" s="604"/>
      <c r="B20" s="671" t="s">
        <v>457</v>
      </c>
      <c r="C20" s="602"/>
      <c r="D20" s="603"/>
      <c r="E20" s="670"/>
      <c r="F20" s="670"/>
    </row>
    <row r="21" spans="1:6" ht="38.25" x14ac:dyDescent="0.2">
      <c r="A21" s="666"/>
      <c r="B21" s="667" t="s">
        <v>454</v>
      </c>
      <c r="C21" s="457"/>
      <c r="D21" s="460"/>
      <c r="E21" s="668"/>
      <c r="F21" s="669"/>
    </row>
    <row r="22" spans="1:6" ht="51" x14ac:dyDescent="0.2">
      <c r="A22" s="666"/>
      <c r="B22" s="672" t="s">
        <v>647</v>
      </c>
      <c r="C22" s="673"/>
      <c r="D22" s="674"/>
      <c r="E22" s="675"/>
      <c r="F22" s="676"/>
    </row>
    <row r="23" spans="1:6" x14ac:dyDescent="0.2">
      <c r="A23" s="666"/>
      <c r="B23" s="677" t="s">
        <v>473</v>
      </c>
      <c r="C23" s="678" t="s">
        <v>166</v>
      </c>
      <c r="D23" s="679">
        <v>1</v>
      </c>
      <c r="E23" s="680"/>
      <c r="F23" s="680">
        <f>D23*E23</f>
        <v>0</v>
      </c>
    </row>
    <row r="24" spans="1:6" x14ac:dyDescent="0.2">
      <c r="A24" s="666"/>
      <c r="B24" s="667"/>
      <c r="C24" s="457"/>
      <c r="D24" s="460"/>
      <c r="E24" s="668"/>
      <c r="F24" s="669"/>
    </row>
    <row r="25" spans="1:6" ht="76.5" x14ac:dyDescent="0.2">
      <c r="A25" s="604" t="s">
        <v>193</v>
      </c>
      <c r="B25" s="454" t="s">
        <v>729</v>
      </c>
      <c r="C25" s="602"/>
      <c r="D25" s="603"/>
      <c r="E25" s="611"/>
      <c r="F25" s="611">
        <f>D25*E25</f>
        <v>0</v>
      </c>
    </row>
    <row r="26" spans="1:6" x14ac:dyDescent="0.2">
      <c r="A26" s="595"/>
      <c r="B26" s="427" t="s">
        <v>455</v>
      </c>
      <c r="C26" s="450"/>
      <c r="D26" s="452"/>
      <c r="E26" s="589"/>
      <c r="F26" s="590"/>
    </row>
    <row r="27" spans="1:6" x14ac:dyDescent="0.2">
      <c r="A27" s="595"/>
      <c r="B27" s="427" t="s">
        <v>456</v>
      </c>
      <c r="C27" s="450"/>
      <c r="D27" s="452"/>
      <c r="E27" s="589"/>
      <c r="F27" s="590"/>
    </row>
    <row r="28" spans="1:6" ht="25.5" x14ac:dyDescent="0.2">
      <c r="A28" s="430"/>
      <c r="B28" s="454" t="s">
        <v>457</v>
      </c>
      <c r="C28" s="431"/>
      <c r="D28" s="428"/>
      <c r="E28" s="611"/>
      <c r="F28" s="611"/>
    </row>
    <row r="29" spans="1:6" ht="51" x14ac:dyDescent="0.2">
      <c r="A29" s="601"/>
      <c r="B29" s="300" t="s">
        <v>611</v>
      </c>
      <c r="C29" s="602"/>
      <c r="D29" s="603"/>
      <c r="E29" s="611"/>
      <c r="F29" s="611"/>
    </row>
    <row r="30" spans="1:6" ht="63.75" x14ac:dyDescent="0.2">
      <c r="A30" s="601"/>
      <c r="B30" s="300" t="s">
        <v>474</v>
      </c>
      <c r="C30" s="602"/>
      <c r="D30" s="603"/>
      <c r="E30" s="611"/>
      <c r="F30" s="611"/>
    </row>
    <row r="31" spans="1:6" x14ac:dyDescent="0.2">
      <c r="A31" s="430"/>
      <c r="B31" s="454" t="s">
        <v>626</v>
      </c>
      <c r="C31" s="431"/>
      <c r="D31" s="428"/>
      <c r="E31" s="611"/>
      <c r="F31" s="611"/>
    </row>
    <row r="32" spans="1:6" x14ac:dyDescent="0.2">
      <c r="A32" s="430"/>
      <c r="B32" s="454" t="s">
        <v>627</v>
      </c>
      <c r="C32" s="431"/>
      <c r="D32" s="428"/>
      <c r="E32" s="611"/>
      <c r="F32" s="611"/>
    </row>
    <row r="33" spans="1:6" ht="25.5" x14ac:dyDescent="0.2">
      <c r="A33" s="430"/>
      <c r="B33" s="454" t="s">
        <v>458</v>
      </c>
      <c r="C33" s="431"/>
      <c r="D33" s="428"/>
      <c r="E33" s="611"/>
      <c r="F33" s="611"/>
    </row>
    <row r="34" spans="1:6" x14ac:dyDescent="0.2">
      <c r="A34" s="430"/>
      <c r="B34" s="454" t="s">
        <v>613</v>
      </c>
      <c r="C34" s="431"/>
      <c r="D34" s="428"/>
      <c r="E34" s="611"/>
      <c r="F34" s="611"/>
    </row>
    <row r="35" spans="1:6" ht="51" x14ac:dyDescent="0.2">
      <c r="A35" s="430"/>
      <c r="B35" s="454" t="s">
        <v>459</v>
      </c>
      <c r="C35" s="431"/>
      <c r="D35" s="428"/>
      <c r="E35" s="611"/>
      <c r="F35" s="611"/>
    </row>
    <row r="36" spans="1:6" ht="38.25" x14ac:dyDescent="0.2">
      <c r="A36" s="430"/>
      <c r="B36" s="454" t="s">
        <v>628</v>
      </c>
      <c r="C36" s="431"/>
      <c r="D36" s="428"/>
      <c r="E36" s="611"/>
      <c r="F36" s="611"/>
    </row>
    <row r="37" spans="1:6" x14ac:dyDescent="0.2">
      <c r="A37" s="430"/>
      <c r="B37" s="427" t="s">
        <v>620</v>
      </c>
      <c r="C37" s="431"/>
      <c r="D37" s="428"/>
      <c r="E37" s="611"/>
      <c r="F37" s="611"/>
    </row>
    <row r="38" spans="1:6" x14ac:dyDescent="0.2">
      <c r="A38" s="430"/>
      <c r="B38" s="427" t="s">
        <v>619</v>
      </c>
      <c r="C38" s="431"/>
      <c r="D38" s="428"/>
      <c r="E38" s="611"/>
      <c r="F38" s="611"/>
    </row>
    <row r="39" spans="1:6" x14ac:dyDescent="0.2">
      <c r="A39" s="430"/>
      <c r="B39" s="427" t="s">
        <v>614</v>
      </c>
      <c r="C39" s="431"/>
      <c r="D39" s="428"/>
      <c r="E39" s="611"/>
      <c r="F39" s="611"/>
    </row>
    <row r="40" spans="1:6" x14ac:dyDescent="0.2">
      <c r="A40" s="430"/>
      <c r="B40" s="427" t="s">
        <v>615</v>
      </c>
      <c r="C40" s="431"/>
      <c r="D40" s="428"/>
      <c r="E40" s="611"/>
      <c r="F40" s="611"/>
    </row>
    <row r="41" spans="1:6" x14ac:dyDescent="0.2">
      <c r="A41" s="430"/>
      <c r="B41" s="427" t="s">
        <v>617</v>
      </c>
      <c r="C41" s="431"/>
      <c r="D41" s="428"/>
      <c r="E41" s="611"/>
      <c r="F41" s="611"/>
    </row>
    <row r="42" spans="1:6" x14ac:dyDescent="0.2">
      <c r="A42" s="430"/>
      <c r="B42" s="427" t="s">
        <v>616</v>
      </c>
      <c r="C42" s="431"/>
      <c r="D42" s="428"/>
      <c r="E42" s="611"/>
      <c r="F42" s="611"/>
    </row>
    <row r="43" spans="1:6" x14ac:dyDescent="0.2">
      <c r="A43" s="430"/>
      <c r="B43" s="427" t="s">
        <v>618</v>
      </c>
      <c r="C43" s="431"/>
      <c r="D43" s="428"/>
      <c r="E43" s="611"/>
      <c r="F43" s="611"/>
    </row>
    <row r="44" spans="1:6" x14ac:dyDescent="0.2">
      <c r="A44" s="430"/>
      <c r="B44" s="427" t="s">
        <v>460</v>
      </c>
      <c r="C44" s="431"/>
      <c r="D44" s="428"/>
      <c r="E44" s="611"/>
      <c r="F44" s="611"/>
    </row>
    <row r="45" spans="1:6" x14ac:dyDescent="0.2">
      <c r="A45" s="430"/>
      <c r="B45" s="427" t="s">
        <v>622</v>
      </c>
      <c r="C45" s="431"/>
      <c r="D45" s="428"/>
      <c r="E45" s="611"/>
      <c r="F45" s="611"/>
    </row>
    <row r="46" spans="1:6" x14ac:dyDescent="0.2">
      <c r="A46" s="430"/>
      <c r="B46" s="427" t="s">
        <v>621</v>
      </c>
      <c r="C46" s="431"/>
      <c r="D46" s="428"/>
      <c r="E46" s="611"/>
      <c r="F46" s="611"/>
    </row>
    <row r="47" spans="1:6" x14ac:dyDescent="0.2">
      <c r="A47" s="430"/>
      <c r="B47" s="427" t="s">
        <v>625</v>
      </c>
      <c r="C47" s="431"/>
      <c r="D47" s="428"/>
      <c r="E47" s="611"/>
      <c r="F47" s="611"/>
    </row>
    <row r="48" spans="1:6" x14ac:dyDescent="0.2">
      <c r="A48" s="430"/>
      <c r="B48" s="427" t="s">
        <v>623</v>
      </c>
      <c r="C48" s="431"/>
      <c r="D48" s="428"/>
      <c r="E48" s="611"/>
      <c r="F48" s="611"/>
    </row>
    <row r="49" spans="1:6" x14ac:dyDescent="0.2">
      <c r="A49" s="430"/>
      <c r="B49" s="427" t="s">
        <v>624</v>
      </c>
      <c r="C49" s="431"/>
      <c r="D49" s="428"/>
      <c r="E49" s="611"/>
      <c r="F49" s="611"/>
    </row>
    <row r="50" spans="1:6" x14ac:dyDescent="0.2">
      <c r="A50" s="430"/>
      <c r="B50" s="454" t="s">
        <v>629</v>
      </c>
      <c r="C50" s="431"/>
      <c r="D50" s="428"/>
      <c r="E50" s="611"/>
      <c r="F50" s="611"/>
    </row>
    <row r="51" spans="1:6" x14ac:dyDescent="0.2">
      <c r="A51" s="430"/>
      <c r="B51" s="454" t="s">
        <v>630</v>
      </c>
      <c r="C51" s="431"/>
      <c r="D51" s="428"/>
      <c r="E51" s="611"/>
      <c r="F51" s="611"/>
    </row>
    <row r="52" spans="1:6" x14ac:dyDescent="0.2">
      <c r="A52" s="430"/>
      <c r="B52" s="454" t="s">
        <v>631</v>
      </c>
      <c r="C52" s="431"/>
      <c r="D52" s="428"/>
      <c r="E52" s="611"/>
      <c r="F52" s="611"/>
    </row>
    <row r="53" spans="1:6" x14ac:dyDescent="0.2">
      <c r="A53" s="430"/>
      <c r="B53" s="454" t="s">
        <v>632</v>
      </c>
      <c r="C53" s="431"/>
      <c r="D53" s="428"/>
      <c r="E53" s="611"/>
      <c r="F53" s="611"/>
    </row>
    <row r="54" spans="1:6" x14ac:dyDescent="0.2">
      <c r="A54" s="430"/>
      <c r="B54" s="454" t="s">
        <v>633</v>
      </c>
      <c r="C54" s="431"/>
      <c r="D54" s="428"/>
      <c r="E54" s="611"/>
      <c r="F54" s="611"/>
    </row>
    <row r="55" spans="1:6" x14ac:dyDescent="0.2">
      <c r="A55" s="430"/>
      <c r="B55" s="454" t="s">
        <v>634</v>
      </c>
      <c r="C55" s="431"/>
      <c r="D55" s="428"/>
      <c r="E55" s="611"/>
      <c r="F55" s="611"/>
    </row>
    <row r="56" spans="1:6" x14ac:dyDescent="0.2">
      <c r="A56" s="430"/>
      <c r="B56" s="454" t="s">
        <v>637</v>
      </c>
      <c r="C56" s="431"/>
      <c r="D56" s="428"/>
      <c r="E56" s="611"/>
      <c r="F56" s="611"/>
    </row>
    <row r="57" spans="1:6" x14ac:dyDescent="0.2">
      <c r="A57" s="430"/>
      <c r="B57" s="454" t="s">
        <v>636</v>
      </c>
      <c r="C57" s="431"/>
      <c r="D57" s="428"/>
      <c r="E57" s="611"/>
      <c r="F57" s="611"/>
    </row>
    <row r="58" spans="1:6" ht="25.5" x14ac:dyDescent="0.2">
      <c r="A58" s="595"/>
      <c r="B58" s="427" t="s">
        <v>461</v>
      </c>
      <c r="C58" s="450"/>
      <c r="D58" s="452"/>
      <c r="E58" s="589"/>
      <c r="F58" s="590"/>
    </row>
    <row r="59" spans="1:6" x14ac:dyDescent="0.2">
      <c r="A59" s="595"/>
      <c r="B59" s="427" t="s">
        <v>470</v>
      </c>
      <c r="C59" s="450"/>
      <c r="D59" s="452"/>
      <c r="E59" s="589"/>
      <c r="F59" s="590"/>
    </row>
    <row r="60" spans="1:6" x14ac:dyDescent="0.2">
      <c r="A60" s="595"/>
      <c r="B60" s="449" t="s">
        <v>462</v>
      </c>
      <c r="C60" s="450"/>
      <c r="D60" s="452"/>
      <c r="E60" s="589"/>
      <c r="F60" s="590"/>
    </row>
    <row r="61" spans="1:6" x14ac:dyDescent="0.2">
      <c r="A61" s="430"/>
      <c r="B61" s="454" t="s">
        <v>635</v>
      </c>
      <c r="C61" s="431"/>
      <c r="D61" s="428"/>
      <c r="E61" s="611"/>
      <c r="F61" s="611"/>
    </row>
    <row r="62" spans="1:6" ht="25.5" x14ac:dyDescent="0.2">
      <c r="A62" s="430"/>
      <c r="B62" s="454" t="s">
        <v>638</v>
      </c>
      <c r="C62" s="431"/>
      <c r="D62" s="428"/>
      <c r="E62" s="611"/>
      <c r="F62" s="611"/>
    </row>
    <row r="63" spans="1:6" ht="25.5" x14ac:dyDescent="0.2">
      <c r="A63" s="595"/>
      <c r="B63" s="449" t="s">
        <v>639</v>
      </c>
      <c r="C63" s="450"/>
      <c r="D63" s="452"/>
      <c r="E63" s="589"/>
      <c r="F63" s="590"/>
    </row>
    <row r="64" spans="1:6" ht="25.5" x14ac:dyDescent="0.2">
      <c r="A64" s="430"/>
      <c r="B64" s="454" t="s">
        <v>463</v>
      </c>
      <c r="C64" s="431"/>
      <c r="D64" s="428"/>
      <c r="E64" s="611"/>
      <c r="F64" s="611"/>
    </row>
    <row r="65" spans="1:6" x14ac:dyDescent="0.2">
      <c r="A65" s="430"/>
      <c r="B65" s="454" t="s">
        <v>464</v>
      </c>
      <c r="C65" s="431"/>
      <c r="D65" s="428"/>
      <c r="E65" s="611"/>
      <c r="F65" s="611"/>
    </row>
    <row r="66" spans="1:6" ht="25.5" x14ac:dyDescent="0.2">
      <c r="A66" s="595"/>
      <c r="B66" s="449" t="s">
        <v>640</v>
      </c>
      <c r="C66" s="450"/>
      <c r="D66" s="452"/>
      <c r="E66" s="589"/>
      <c r="F66" s="590"/>
    </row>
    <row r="67" spans="1:6" ht="38.25" x14ac:dyDescent="0.2">
      <c r="A67" s="430"/>
      <c r="B67" s="427" t="s">
        <v>454</v>
      </c>
      <c r="C67" s="605"/>
      <c r="D67" s="606"/>
      <c r="E67" s="612"/>
      <c r="F67" s="612"/>
    </row>
    <row r="68" spans="1:6" ht="38.25" x14ac:dyDescent="0.2">
      <c r="A68" s="595"/>
      <c r="B68" s="429" t="s">
        <v>648</v>
      </c>
      <c r="C68" s="461"/>
      <c r="D68" s="462"/>
      <c r="E68" s="591"/>
      <c r="F68" s="592"/>
    </row>
    <row r="69" spans="1:6" x14ac:dyDescent="0.2">
      <c r="A69" s="595"/>
      <c r="B69" s="427" t="s">
        <v>466</v>
      </c>
      <c r="C69" s="450" t="s">
        <v>166</v>
      </c>
      <c r="D69" s="452">
        <v>1</v>
      </c>
      <c r="E69" s="586"/>
      <c r="F69" s="586">
        <f>D69*E69</f>
        <v>0</v>
      </c>
    </row>
    <row r="70" spans="1:6" x14ac:dyDescent="0.2">
      <c r="A70" s="595"/>
      <c r="B70" s="427"/>
      <c r="C70" s="450"/>
      <c r="D70" s="452"/>
      <c r="E70" s="589"/>
      <c r="F70" s="590"/>
    </row>
    <row r="71" spans="1:6" ht="76.5" x14ac:dyDescent="0.2">
      <c r="A71" s="607" t="s">
        <v>194</v>
      </c>
      <c r="B71" s="454" t="s">
        <v>467</v>
      </c>
      <c r="C71" s="602"/>
      <c r="D71" s="603"/>
      <c r="E71" s="611"/>
      <c r="F71" s="611"/>
    </row>
    <row r="72" spans="1:6" x14ac:dyDescent="0.2">
      <c r="A72" s="595"/>
      <c r="B72" s="427"/>
      <c r="C72" s="450" t="s">
        <v>166</v>
      </c>
      <c r="D72" s="452">
        <v>1</v>
      </c>
      <c r="E72" s="586"/>
      <c r="F72" s="586">
        <f>D72*E72</f>
        <v>0</v>
      </c>
    </row>
    <row r="73" spans="1:6" x14ac:dyDescent="0.2">
      <c r="A73" s="601"/>
      <c r="B73" s="300"/>
      <c r="C73" s="602"/>
      <c r="D73" s="603"/>
      <c r="E73" s="611"/>
      <c r="F73" s="611"/>
    </row>
    <row r="74" spans="1:6" ht="76.5" x14ac:dyDescent="0.2">
      <c r="A74" s="607" t="s">
        <v>190</v>
      </c>
      <c r="B74" s="454" t="s">
        <v>475</v>
      </c>
      <c r="C74" s="602"/>
      <c r="D74" s="603"/>
      <c r="E74" s="611"/>
      <c r="F74" s="611"/>
    </row>
    <row r="75" spans="1:6" x14ac:dyDescent="0.2">
      <c r="A75" s="595"/>
      <c r="B75" s="427" t="s">
        <v>650</v>
      </c>
      <c r="C75" s="450"/>
      <c r="D75" s="452"/>
      <c r="E75" s="589"/>
      <c r="F75" s="590"/>
    </row>
    <row r="76" spans="1:6" x14ac:dyDescent="0.2">
      <c r="A76" s="595"/>
      <c r="B76" s="427" t="s">
        <v>589</v>
      </c>
      <c r="C76" s="450"/>
      <c r="D76" s="452"/>
      <c r="E76" s="589"/>
      <c r="F76" s="590"/>
    </row>
    <row r="77" spans="1:6" x14ac:dyDescent="0.2">
      <c r="A77" s="595"/>
      <c r="B77" s="427" t="s">
        <v>590</v>
      </c>
      <c r="C77" s="450"/>
      <c r="D77" s="452"/>
      <c r="E77" s="589"/>
      <c r="F77" s="590"/>
    </row>
    <row r="78" spans="1:6" ht="25.5" x14ac:dyDescent="0.2">
      <c r="A78" s="595"/>
      <c r="B78" s="427" t="s">
        <v>653</v>
      </c>
      <c r="C78" s="450"/>
      <c r="D78" s="452"/>
      <c r="E78" s="589"/>
      <c r="F78" s="590"/>
    </row>
    <row r="79" spans="1:6" ht="25.5" x14ac:dyDescent="0.2">
      <c r="A79" s="601"/>
      <c r="B79" s="300" t="s">
        <v>642</v>
      </c>
      <c r="C79" s="602"/>
      <c r="D79" s="603"/>
      <c r="E79" s="611"/>
      <c r="F79" s="611"/>
    </row>
    <row r="80" spans="1:6" x14ac:dyDescent="0.2">
      <c r="A80" s="601"/>
      <c r="B80" s="300" t="s">
        <v>643</v>
      </c>
      <c r="C80" s="602"/>
      <c r="D80" s="603"/>
      <c r="E80" s="611"/>
      <c r="F80" s="611"/>
    </row>
    <row r="81" spans="1:6" ht="25.5" x14ac:dyDescent="0.2">
      <c r="A81" s="595"/>
      <c r="B81" s="427" t="s">
        <v>644</v>
      </c>
      <c r="C81" s="450"/>
      <c r="D81" s="452"/>
      <c r="E81" s="589"/>
      <c r="F81" s="590"/>
    </row>
    <row r="82" spans="1:6" x14ac:dyDescent="0.2">
      <c r="A82" s="595"/>
      <c r="B82" s="427" t="s">
        <v>591</v>
      </c>
      <c r="C82" s="450"/>
      <c r="D82" s="452"/>
      <c r="E82" s="589"/>
      <c r="F82" s="590"/>
    </row>
    <row r="83" spans="1:6" x14ac:dyDescent="0.2">
      <c r="A83" s="595"/>
      <c r="B83" s="427" t="s">
        <v>592</v>
      </c>
      <c r="C83" s="450"/>
      <c r="D83" s="452"/>
      <c r="E83" s="589"/>
      <c r="F83" s="590"/>
    </row>
    <row r="84" spans="1:6" x14ac:dyDescent="0.2">
      <c r="A84" s="595"/>
      <c r="B84" s="427" t="s">
        <v>593</v>
      </c>
      <c r="C84" s="450"/>
      <c r="D84" s="452"/>
      <c r="E84" s="589"/>
      <c r="F84" s="590"/>
    </row>
    <row r="85" spans="1:6" x14ac:dyDescent="0.2">
      <c r="A85" s="595"/>
      <c r="B85" s="427" t="s">
        <v>641</v>
      </c>
      <c r="C85" s="450"/>
      <c r="D85" s="452"/>
      <c r="E85" s="589"/>
      <c r="F85" s="590"/>
    </row>
    <row r="86" spans="1:6" x14ac:dyDescent="0.2">
      <c r="A86" s="595"/>
      <c r="B86" s="427" t="s">
        <v>594</v>
      </c>
      <c r="C86" s="450"/>
      <c r="D86" s="452"/>
      <c r="E86" s="589"/>
      <c r="F86" s="590"/>
    </row>
    <row r="87" spans="1:6" x14ac:dyDescent="0.2">
      <c r="A87" s="595"/>
      <c r="B87" s="449" t="s">
        <v>468</v>
      </c>
      <c r="C87" s="450"/>
      <c r="D87" s="452"/>
      <c r="E87" s="589"/>
      <c r="F87" s="590"/>
    </row>
    <row r="88" spans="1:6" ht="38.25" x14ac:dyDescent="0.2">
      <c r="A88" s="595"/>
      <c r="B88" s="449" t="s">
        <v>471</v>
      </c>
      <c r="C88" s="450"/>
      <c r="D88" s="452"/>
      <c r="E88" s="589"/>
      <c r="F88" s="590"/>
    </row>
    <row r="89" spans="1:6" x14ac:dyDescent="0.2">
      <c r="A89" s="595"/>
      <c r="B89" s="449" t="s">
        <v>472</v>
      </c>
      <c r="C89" s="450"/>
      <c r="D89" s="452"/>
      <c r="E89" s="589"/>
      <c r="F89" s="590"/>
    </row>
    <row r="90" spans="1:6" ht="25.5" x14ac:dyDescent="0.2">
      <c r="A90" s="595"/>
      <c r="B90" s="449" t="s">
        <v>465</v>
      </c>
      <c r="C90" s="450"/>
      <c r="D90" s="452"/>
      <c r="E90" s="589"/>
      <c r="F90" s="590"/>
    </row>
    <row r="91" spans="1:6" ht="25.5" x14ac:dyDescent="0.2">
      <c r="A91" s="595"/>
      <c r="B91" s="449" t="s">
        <v>603</v>
      </c>
      <c r="C91" s="450"/>
      <c r="D91" s="452"/>
      <c r="E91" s="589"/>
      <c r="F91" s="590"/>
    </row>
    <row r="92" spans="1:6" x14ac:dyDescent="0.2">
      <c r="A92" s="595"/>
      <c r="B92" s="449" t="s">
        <v>654</v>
      </c>
      <c r="C92" s="450"/>
      <c r="D92" s="452"/>
      <c r="E92" s="589"/>
      <c r="F92" s="590"/>
    </row>
    <row r="93" spans="1:6" x14ac:dyDescent="0.2">
      <c r="A93" s="595"/>
      <c r="B93" s="449" t="s">
        <v>655</v>
      </c>
      <c r="C93" s="450"/>
      <c r="D93" s="452"/>
      <c r="E93" s="589"/>
      <c r="F93" s="590"/>
    </row>
    <row r="94" spans="1:6" ht="38.25" x14ac:dyDescent="0.2">
      <c r="A94" s="595"/>
      <c r="B94" s="427" t="s">
        <v>454</v>
      </c>
      <c r="C94" s="450"/>
      <c r="D94" s="452"/>
      <c r="E94" s="589"/>
      <c r="F94" s="590"/>
    </row>
    <row r="95" spans="1:6" ht="38.25" x14ac:dyDescent="0.2">
      <c r="A95" s="595"/>
      <c r="B95" s="429" t="s">
        <v>646</v>
      </c>
      <c r="C95" s="461"/>
      <c r="D95" s="462"/>
      <c r="E95" s="591"/>
      <c r="F95" s="592"/>
    </row>
    <row r="96" spans="1:6" x14ac:dyDescent="0.2">
      <c r="A96" s="595"/>
      <c r="B96" s="598" t="s">
        <v>469</v>
      </c>
      <c r="C96" s="599" t="s">
        <v>166</v>
      </c>
      <c r="D96" s="600">
        <v>1</v>
      </c>
      <c r="E96" s="610"/>
      <c r="F96" s="610">
        <f>D96*E96</f>
        <v>0</v>
      </c>
    </row>
    <row r="97" spans="1:6" x14ac:dyDescent="0.2">
      <c r="A97" s="595"/>
      <c r="B97" s="427"/>
      <c r="C97" s="450"/>
      <c r="D97" s="452"/>
      <c r="E97" s="589"/>
      <c r="F97" s="590"/>
    </row>
    <row r="98" spans="1:6" ht="63.75" x14ac:dyDescent="0.2">
      <c r="A98" s="448" t="s">
        <v>195</v>
      </c>
      <c r="B98" s="427" t="s">
        <v>476</v>
      </c>
      <c r="C98" s="450"/>
      <c r="D98" s="452"/>
      <c r="E98" s="589"/>
      <c r="F98" s="590"/>
    </row>
    <row r="99" spans="1:6" x14ac:dyDescent="0.2">
      <c r="A99" s="595"/>
      <c r="B99" s="427" t="s">
        <v>455</v>
      </c>
      <c r="C99" s="450"/>
      <c r="D99" s="452"/>
      <c r="E99" s="589"/>
      <c r="F99" s="590"/>
    </row>
    <row r="100" spans="1:6" x14ac:dyDescent="0.2">
      <c r="A100" s="595"/>
      <c r="B100" s="427" t="s">
        <v>589</v>
      </c>
      <c r="C100" s="450"/>
      <c r="D100" s="452"/>
      <c r="E100" s="589"/>
      <c r="F100" s="590"/>
    </row>
    <row r="101" spans="1:6" ht="25.5" x14ac:dyDescent="0.2">
      <c r="A101" s="595"/>
      <c r="B101" s="427" t="s">
        <v>457</v>
      </c>
      <c r="C101" s="450"/>
      <c r="D101" s="452"/>
      <c r="E101" s="589"/>
      <c r="F101" s="590"/>
    </row>
    <row r="102" spans="1:6" ht="25.5" x14ac:dyDescent="0.2">
      <c r="A102" s="601"/>
      <c r="B102" s="681" t="s">
        <v>645</v>
      </c>
      <c r="C102" s="602"/>
      <c r="D102" s="603"/>
      <c r="E102" s="611"/>
      <c r="F102" s="611"/>
    </row>
    <row r="103" spans="1:6" x14ac:dyDescent="0.2">
      <c r="A103" s="595"/>
      <c r="B103" s="427" t="s">
        <v>596</v>
      </c>
      <c r="C103" s="450"/>
      <c r="D103" s="452"/>
      <c r="E103" s="589"/>
      <c r="F103" s="590"/>
    </row>
    <row r="104" spans="1:6" x14ac:dyDescent="0.2">
      <c r="A104" s="595"/>
      <c r="B104" s="427" t="s">
        <v>597</v>
      </c>
      <c r="C104" s="450"/>
      <c r="D104" s="452"/>
      <c r="E104" s="589"/>
      <c r="F104" s="590"/>
    </row>
    <row r="105" spans="1:6" x14ac:dyDescent="0.2">
      <c r="A105" s="595"/>
      <c r="B105" s="427" t="s">
        <v>598</v>
      </c>
      <c r="C105" s="450"/>
      <c r="D105" s="452"/>
      <c r="E105" s="589"/>
      <c r="F105" s="590"/>
    </row>
    <row r="106" spans="1:6" ht="25.5" x14ac:dyDescent="0.2">
      <c r="A106" s="595"/>
      <c r="B106" s="427" t="s">
        <v>461</v>
      </c>
      <c r="C106" s="450"/>
      <c r="D106" s="452"/>
      <c r="E106" s="589"/>
      <c r="F106" s="590"/>
    </row>
    <row r="107" spans="1:6" x14ac:dyDescent="0.2">
      <c r="A107" s="595"/>
      <c r="B107" s="427" t="s">
        <v>599</v>
      </c>
      <c r="C107" s="450"/>
      <c r="D107" s="452"/>
      <c r="E107" s="589"/>
      <c r="F107" s="590"/>
    </row>
    <row r="108" spans="1:6" x14ac:dyDescent="0.2">
      <c r="A108" s="595"/>
      <c r="B108" s="427" t="s">
        <v>600</v>
      </c>
      <c r="C108" s="450"/>
      <c r="D108" s="452"/>
      <c r="E108" s="589"/>
      <c r="F108" s="590"/>
    </row>
    <row r="109" spans="1:6" x14ac:dyDescent="0.2">
      <c r="A109" s="595"/>
      <c r="B109" s="449" t="s">
        <v>595</v>
      </c>
      <c r="C109" s="450"/>
      <c r="D109" s="452"/>
      <c r="E109" s="589"/>
      <c r="F109" s="590"/>
    </row>
    <row r="110" spans="1:6" s="241" customFormat="1" x14ac:dyDescent="0.2">
      <c r="A110" s="613"/>
      <c r="B110" s="304" t="s">
        <v>477</v>
      </c>
      <c r="C110" s="383"/>
      <c r="D110" s="240"/>
      <c r="E110" s="614"/>
      <c r="F110" s="135"/>
    </row>
    <row r="111" spans="1:6" ht="25.5" x14ac:dyDescent="0.2">
      <c r="A111" s="595"/>
      <c r="B111" s="427" t="s">
        <v>644</v>
      </c>
      <c r="C111" s="450"/>
      <c r="D111" s="452"/>
      <c r="E111" s="589"/>
      <c r="F111" s="590"/>
    </row>
    <row r="112" spans="1:6" ht="38.25" x14ac:dyDescent="0.2">
      <c r="A112" s="595"/>
      <c r="B112" s="427" t="s">
        <v>454</v>
      </c>
      <c r="C112" s="450"/>
      <c r="D112" s="452"/>
      <c r="E112" s="589"/>
      <c r="F112" s="590"/>
    </row>
    <row r="113" spans="1:6" ht="38.25" x14ac:dyDescent="0.2">
      <c r="A113" s="595"/>
      <c r="B113" s="429" t="s">
        <v>648</v>
      </c>
      <c r="C113" s="461"/>
      <c r="D113" s="462"/>
      <c r="E113" s="591"/>
      <c r="F113" s="592"/>
    </row>
    <row r="114" spans="1:6" x14ac:dyDescent="0.2">
      <c r="A114" s="595"/>
      <c r="B114" s="449" t="s">
        <v>478</v>
      </c>
      <c r="C114" s="450" t="s">
        <v>166</v>
      </c>
      <c r="D114" s="452">
        <v>1</v>
      </c>
      <c r="E114" s="586"/>
      <c r="F114" s="586">
        <f>D114*E114</f>
        <v>0</v>
      </c>
    </row>
    <row r="115" spans="1:6" x14ac:dyDescent="0.2">
      <c r="A115" s="595"/>
      <c r="B115" s="427"/>
      <c r="C115" s="450"/>
      <c r="D115" s="452"/>
      <c r="E115" s="589"/>
      <c r="F115" s="590"/>
    </row>
    <row r="116" spans="1:6" ht="63.75" x14ac:dyDescent="0.2">
      <c r="A116" s="448" t="s">
        <v>196</v>
      </c>
      <c r="B116" s="427" t="s">
        <v>479</v>
      </c>
      <c r="C116" s="450"/>
      <c r="D116" s="452"/>
      <c r="E116" s="589"/>
      <c r="F116" s="590"/>
    </row>
    <row r="117" spans="1:6" x14ac:dyDescent="0.2">
      <c r="A117" s="595"/>
      <c r="B117" s="427" t="s">
        <v>650</v>
      </c>
      <c r="C117" s="450"/>
      <c r="D117" s="452"/>
      <c r="E117" s="589"/>
      <c r="F117" s="590"/>
    </row>
    <row r="118" spans="1:6" x14ac:dyDescent="0.2">
      <c r="A118" s="595"/>
      <c r="B118" s="427" t="s">
        <v>651</v>
      </c>
      <c r="C118" s="450"/>
      <c r="D118" s="452"/>
      <c r="E118" s="589"/>
      <c r="F118" s="590"/>
    </row>
    <row r="119" spans="1:6" ht="25.5" x14ac:dyDescent="0.2">
      <c r="A119" s="595"/>
      <c r="B119" s="427" t="s">
        <v>653</v>
      </c>
      <c r="C119" s="450"/>
      <c r="D119" s="452"/>
      <c r="E119" s="589"/>
      <c r="F119" s="590"/>
    </row>
    <row r="120" spans="1:6" ht="25.5" x14ac:dyDescent="0.2">
      <c r="A120" s="601"/>
      <c r="B120" s="681" t="s">
        <v>649</v>
      </c>
      <c r="C120" s="602"/>
      <c r="D120" s="603"/>
      <c r="E120" s="611"/>
      <c r="F120" s="611"/>
    </row>
    <row r="121" spans="1:6" ht="25.5" x14ac:dyDescent="0.2">
      <c r="A121" s="601"/>
      <c r="B121" s="681" t="s">
        <v>652</v>
      </c>
      <c r="C121" s="602"/>
      <c r="D121" s="603"/>
      <c r="E121" s="611"/>
      <c r="F121" s="611"/>
    </row>
    <row r="122" spans="1:6" x14ac:dyDescent="0.2">
      <c r="A122" s="595"/>
      <c r="B122" s="427" t="s">
        <v>601</v>
      </c>
      <c r="C122" s="450"/>
      <c r="D122" s="452"/>
      <c r="E122" s="589"/>
      <c r="F122" s="590"/>
    </row>
    <row r="123" spans="1:6" ht="25.5" x14ac:dyDescent="0.2">
      <c r="A123" s="595"/>
      <c r="B123" s="427" t="s">
        <v>461</v>
      </c>
      <c r="C123" s="450"/>
      <c r="D123" s="452"/>
      <c r="E123" s="589"/>
      <c r="F123" s="590"/>
    </row>
    <row r="124" spans="1:6" x14ac:dyDescent="0.2">
      <c r="A124" s="595"/>
      <c r="B124" s="427" t="s">
        <v>602</v>
      </c>
      <c r="C124" s="450"/>
      <c r="D124" s="452"/>
      <c r="E124" s="589"/>
      <c r="F124" s="590"/>
    </row>
    <row r="125" spans="1:6" x14ac:dyDescent="0.2">
      <c r="A125" s="595"/>
      <c r="B125" s="427" t="s">
        <v>599</v>
      </c>
      <c r="C125" s="450"/>
      <c r="D125" s="452"/>
      <c r="E125" s="589"/>
      <c r="F125" s="590"/>
    </row>
    <row r="126" spans="1:6" x14ac:dyDescent="0.2">
      <c r="A126" s="595"/>
      <c r="B126" s="449" t="s">
        <v>468</v>
      </c>
      <c r="C126" s="450"/>
      <c r="D126" s="452"/>
      <c r="E126" s="589"/>
      <c r="F126" s="590"/>
    </row>
    <row r="127" spans="1:6" ht="38.25" x14ac:dyDescent="0.2">
      <c r="A127" s="595"/>
      <c r="B127" s="449" t="s">
        <v>471</v>
      </c>
      <c r="C127" s="450"/>
      <c r="D127" s="452"/>
      <c r="E127" s="589"/>
      <c r="F127" s="590"/>
    </row>
    <row r="128" spans="1:6" x14ac:dyDescent="0.2">
      <c r="A128" s="595"/>
      <c r="B128" s="449" t="s">
        <v>472</v>
      </c>
      <c r="C128" s="450"/>
      <c r="D128" s="452"/>
      <c r="E128" s="589"/>
      <c r="F128" s="590"/>
    </row>
    <row r="129" spans="1:30" ht="25.5" x14ac:dyDescent="0.2">
      <c r="A129" s="595"/>
      <c r="B129" s="449" t="s">
        <v>465</v>
      </c>
      <c r="C129" s="450"/>
      <c r="D129" s="452"/>
      <c r="E129" s="589"/>
      <c r="F129" s="590"/>
    </row>
    <row r="130" spans="1:30" ht="25.5" x14ac:dyDescent="0.2">
      <c r="A130" s="595"/>
      <c r="B130" s="449" t="s">
        <v>603</v>
      </c>
      <c r="C130" s="450"/>
      <c r="D130" s="452"/>
      <c r="E130" s="589"/>
      <c r="F130" s="590"/>
    </row>
    <row r="131" spans="1:30" x14ac:dyDescent="0.2">
      <c r="A131" s="595"/>
      <c r="B131" s="449" t="s">
        <v>654</v>
      </c>
      <c r="C131" s="450"/>
      <c r="D131" s="452"/>
      <c r="E131" s="589"/>
      <c r="F131" s="590"/>
    </row>
    <row r="132" spans="1:30" x14ac:dyDescent="0.2">
      <c r="A132" s="595"/>
      <c r="B132" s="449" t="s">
        <v>655</v>
      </c>
      <c r="C132" s="450"/>
      <c r="D132" s="452"/>
      <c r="E132" s="589"/>
      <c r="F132" s="590"/>
    </row>
    <row r="133" spans="1:30" ht="38.25" x14ac:dyDescent="0.2">
      <c r="A133" s="595"/>
      <c r="B133" s="427" t="s">
        <v>454</v>
      </c>
      <c r="C133" s="450"/>
      <c r="D133" s="452"/>
      <c r="E133" s="589"/>
      <c r="F133" s="590"/>
    </row>
    <row r="134" spans="1:30" ht="38.25" x14ac:dyDescent="0.2">
      <c r="A134" s="595"/>
      <c r="B134" s="429" t="s">
        <v>648</v>
      </c>
      <c r="C134" s="461"/>
      <c r="D134" s="462"/>
      <c r="E134" s="591"/>
      <c r="F134" s="592"/>
    </row>
    <row r="135" spans="1:30" x14ac:dyDescent="0.2">
      <c r="A135" s="595"/>
      <c r="B135" s="449" t="s">
        <v>480</v>
      </c>
      <c r="C135" s="450" t="s">
        <v>166</v>
      </c>
      <c r="D135" s="452">
        <v>1</v>
      </c>
      <c r="E135" s="586"/>
      <c r="F135" s="586">
        <f>D135*E135</f>
        <v>0</v>
      </c>
    </row>
    <row r="136" spans="1:30" x14ac:dyDescent="0.2">
      <c r="A136" s="595"/>
      <c r="B136" s="427"/>
      <c r="C136" s="450"/>
      <c r="D136" s="452"/>
      <c r="E136" s="589"/>
      <c r="F136" s="590"/>
    </row>
    <row r="137" spans="1:30" x14ac:dyDescent="0.2">
      <c r="B137" s="37"/>
      <c r="C137" s="236"/>
    </row>
    <row r="138" spans="1:30" s="39" customFormat="1" x14ac:dyDescent="0.2">
      <c r="A138" s="230"/>
      <c r="B138" s="191" t="s">
        <v>272</v>
      </c>
      <c r="C138" s="239"/>
      <c r="D138" s="239"/>
      <c r="E138" s="117"/>
      <c r="F138" s="117">
        <f>SUM(F3:F137)</f>
        <v>0</v>
      </c>
      <c r="G138" s="38"/>
      <c r="H138" s="38"/>
      <c r="I138" s="38"/>
      <c r="J138" s="38"/>
      <c r="K138" s="38"/>
      <c r="L138" s="38"/>
      <c r="M138" s="38"/>
      <c r="N138" s="38"/>
      <c r="O138" s="38"/>
      <c r="P138" s="38"/>
      <c r="Q138" s="38"/>
      <c r="R138" s="38"/>
      <c r="S138" s="38"/>
      <c r="T138" s="38"/>
      <c r="U138" s="38"/>
      <c r="V138" s="38"/>
      <c r="W138" s="38"/>
      <c r="X138" s="38"/>
      <c r="Y138" s="38"/>
      <c r="Z138" s="38"/>
      <c r="AA138" s="38"/>
      <c r="AB138" s="38"/>
      <c r="AC138" s="38"/>
      <c r="AD138" s="38"/>
    </row>
  </sheetData>
  <phoneticPr fontId="5" type="noConversion"/>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rowBreaks count="1" manualBreakCount="1">
    <brk id="9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D140"/>
  <sheetViews>
    <sheetView view="pageBreakPreview" zoomScale="145" zoomScaleSheetLayoutView="145" workbookViewId="0">
      <pane ySplit="1" topLeftCell="A2" activePane="bottomLeft" state="frozen"/>
      <selection activeCell="B20" sqref="B20"/>
      <selection pane="bottomLeft" activeCell="B2" sqref="B2"/>
    </sheetView>
  </sheetViews>
  <sheetFormatPr defaultColWidth="9.140625" defaultRowHeight="12.75" x14ac:dyDescent="0.2"/>
  <cols>
    <col min="1" max="1" width="3.85546875" style="146" customWidth="1"/>
    <col min="2" max="2" width="45.5703125" style="2" customWidth="1"/>
    <col min="3" max="3" width="7.28515625" style="4" customWidth="1"/>
    <col min="4" max="4" width="8" style="4" customWidth="1"/>
    <col min="5" max="5" width="12.85546875" style="2" customWidth="1"/>
    <col min="6" max="6" width="16.140625" style="4" customWidth="1"/>
    <col min="7" max="16384" width="9.140625" style="2"/>
  </cols>
  <sheetData>
    <row r="1" spans="1:30" s="87" customFormat="1" ht="15" x14ac:dyDescent="0.25">
      <c r="A1" s="85" t="s">
        <v>27</v>
      </c>
      <c r="B1" s="85" t="s">
        <v>28</v>
      </c>
      <c r="C1" s="85" t="s">
        <v>66</v>
      </c>
      <c r="D1" s="86" t="s">
        <v>67</v>
      </c>
      <c r="E1" s="110" t="s">
        <v>30</v>
      </c>
      <c r="F1" s="110" t="s">
        <v>31</v>
      </c>
    </row>
    <row r="2" spans="1:30" s="11" customFormat="1" x14ac:dyDescent="0.2">
      <c r="A2" s="145"/>
      <c r="B2" s="388"/>
      <c r="C2" s="30"/>
      <c r="D2" s="30"/>
      <c r="E2" s="1"/>
      <c r="F2" s="30"/>
      <c r="G2" s="1"/>
      <c r="H2" s="1"/>
      <c r="I2" s="1"/>
      <c r="J2" s="1"/>
      <c r="K2" s="1"/>
      <c r="L2" s="1"/>
      <c r="M2" s="1"/>
      <c r="N2" s="1"/>
      <c r="O2" s="1"/>
      <c r="P2" s="1"/>
      <c r="Q2" s="1"/>
      <c r="R2" s="1"/>
      <c r="S2" s="1"/>
      <c r="T2" s="1"/>
      <c r="U2" s="1"/>
      <c r="V2" s="1"/>
      <c r="W2" s="1"/>
      <c r="X2" s="1"/>
      <c r="Y2" s="1"/>
      <c r="Z2" s="1"/>
      <c r="AA2" s="1"/>
      <c r="AB2" s="1"/>
      <c r="AC2" s="1"/>
      <c r="AD2" s="1"/>
    </row>
    <row r="3" spans="1:30" s="36" customFormat="1" x14ac:dyDescent="0.2">
      <c r="A3" s="118"/>
      <c r="B3" s="37" t="s">
        <v>165</v>
      </c>
      <c r="C3" s="383"/>
      <c r="D3" s="64"/>
      <c r="E3" s="115"/>
      <c r="F3" s="135"/>
      <c r="G3" s="35"/>
      <c r="H3" s="35"/>
      <c r="I3" s="35"/>
      <c r="J3" s="35"/>
      <c r="K3" s="35"/>
      <c r="L3" s="35"/>
      <c r="M3" s="35"/>
      <c r="N3" s="35"/>
      <c r="O3" s="35"/>
      <c r="P3" s="35"/>
      <c r="Q3" s="35"/>
      <c r="R3" s="35"/>
      <c r="S3" s="35"/>
      <c r="T3" s="35"/>
      <c r="U3" s="35"/>
      <c r="V3" s="35"/>
      <c r="W3" s="35"/>
      <c r="X3" s="35"/>
      <c r="Y3" s="35"/>
      <c r="Z3" s="35"/>
      <c r="AA3" s="35"/>
      <c r="AB3" s="35"/>
      <c r="AC3" s="35"/>
    </row>
    <row r="4" spans="1:30" s="36" customFormat="1" x14ac:dyDescent="0.2">
      <c r="A4" s="118"/>
      <c r="B4" s="37"/>
      <c r="C4" s="383"/>
      <c r="D4" s="64"/>
      <c r="E4" s="115"/>
      <c r="F4" s="135"/>
      <c r="G4" s="35"/>
      <c r="H4" s="35"/>
      <c r="I4" s="35"/>
      <c r="J4" s="35"/>
      <c r="K4" s="35"/>
      <c r="L4" s="35"/>
      <c r="M4" s="35"/>
      <c r="N4" s="35"/>
      <c r="O4" s="35"/>
      <c r="P4" s="35"/>
      <c r="Q4" s="35"/>
      <c r="R4" s="35"/>
      <c r="S4" s="35"/>
      <c r="T4" s="35"/>
      <c r="U4" s="35"/>
      <c r="V4" s="35"/>
      <c r="W4" s="35"/>
      <c r="X4" s="35"/>
      <c r="Y4" s="35"/>
      <c r="Z4" s="35"/>
      <c r="AA4" s="35"/>
      <c r="AB4" s="35"/>
      <c r="AC4" s="35"/>
    </row>
    <row r="5" spans="1:30" s="316" customFormat="1" x14ac:dyDescent="0.2">
      <c r="A5" s="7" t="s">
        <v>264</v>
      </c>
      <c r="B5" s="6" t="s">
        <v>12</v>
      </c>
      <c r="C5" s="326"/>
      <c r="D5" s="386"/>
      <c r="F5" s="326"/>
    </row>
    <row r="6" spans="1:30" s="316" customFormat="1" x14ac:dyDescent="0.2">
      <c r="A6" s="326"/>
      <c r="C6" s="326"/>
      <c r="D6" s="386"/>
      <c r="F6" s="326"/>
    </row>
    <row r="7" spans="1:30" s="616" customFormat="1" ht="63.75" x14ac:dyDescent="0.2">
      <c r="A7" s="243" t="s">
        <v>191</v>
      </c>
      <c r="B7" s="45" t="s">
        <v>481</v>
      </c>
      <c r="C7" s="10" t="s">
        <v>167</v>
      </c>
      <c r="D7" s="114">
        <v>25</v>
      </c>
      <c r="E7" s="185"/>
      <c r="F7" s="185">
        <f>E7*D7</f>
        <v>0</v>
      </c>
    </row>
    <row r="8" spans="1:30" s="616" customFormat="1" x14ac:dyDescent="0.2">
      <c r="A8" s="243"/>
      <c r="B8" s="45" t="s">
        <v>170</v>
      </c>
      <c r="C8" s="10"/>
      <c r="D8" s="114"/>
      <c r="E8" s="185"/>
      <c r="F8" s="185"/>
    </row>
    <row r="9" spans="1:30" s="616" customFormat="1" ht="25.5" x14ac:dyDescent="0.2">
      <c r="A9" s="243" t="s">
        <v>192</v>
      </c>
      <c r="B9" s="45" t="s">
        <v>482</v>
      </c>
      <c r="C9" s="10"/>
      <c r="D9" s="114"/>
      <c r="E9" s="185"/>
      <c r="F9" s="185"/>
    </row>
    <row r="10" spans="1:30" s="616" customFormat="1" x14ac:dyDescent="0.2">
      <c r="A10" s="243"/>
      <c r="B10" s="340" t="s">
        <v>551</v>
      </c>
      <c r="C10" s="10" t="s">
        <v>188</v>
      </c>
      <c r="D10" s="114">
        <v>100</v>
      </c>
      <c r="E10" s="185"/>
      <c r="F10" s="185">
        <f t="shared" ref="F10:F13" si="0">E10*D10</f>
        <v>0</v>
      </c>
    </row>
    <row r="11" spans="1:30" s="616" customFormat="1" x14ac:dyDescent="0.2">
      <c r="A11" s="243"/>
      <c r="B11" s="340" t="s">
        <v>552</v>
      </c>
      <c r="C11" s="10" t="s">
        <v>188</v>
      </c>
      <c r="D11" s="114">
        <v>30</v>
      </c>
      <c r="E11" s="185"/>
      <c r="F11" s="185">
        <f t="shared" si="0"/>
        <v>0</v>
      </c>
    </row>
    <row r="12" spans="1:30" s="616" customFormat="1" x14ac:dyDescent="0.2">
      <c r="A12" s="243"/>
      <c r="B12" s="340" t="s">
        <v>553</v>
      </c>
      <c r="C12" s="10" t="s">
        <v>188</v>
      </c>
      <c r="D12" s="114">
        <v>25</v>
      </c>
      <c r="E12" s="185"/>
      <c r="F12" s="185">
        <f t="shared" si="0"/>
        <v>0</v>
      </c>
    </row>
    <row r="13" spans="1:30" s="647" customFormat="1" x14ac:dyDescent="0.2">
      <c r="A13" s="645"/>
      <c r="B13" s="377" t="s">
        <v>554</v>
      </c>
      <c r="C13" s="54" t="s">
        <v>188</v>
      </c>
      <c r="D13" s="646">
        <v>25</v>
      </c>
      <c r="E13" s="185"/>
      <c r="F13" s="185">
        <f t="shared" si="0"/>
        <v>0</v>
      </c>
    </row>
    <row r="14" spans="1:30" s="647" customFormat="1" ht="14.25" x14ac:dyDescent="0.2">
      <c r="A14" s="648"/>
      <c r="B14" s="649" t="s">
        <v>170</v>
      </c>
      <c r="C14" s="650"/>
      <c r="D14" s="646"/>
      <c r="E14" s="185"/>
      <c r="F14" s="185"/>
    </row>
    <row r="15" spans="1:30" s="306" customFormat="1" ht="51" x14ac:dyDescent="0.2">
      <c r="A15" s="243" t="s">
        <v>193</v>
      </c>
      <c r="B15" s="377" t="s">
        <v>11</v>
      </c>
      <c r="C15" s="311"/>
      <c r="D15" s="378"/>
      <c r="F15" s="329"/>
    </row>
    <row r="16" spans="1:30" s="306" customFormat="1" x14ac:dyDescent="0.2">
      <c r="A16" s="243"/>
      <c r="B16" s="377" t="s">
        <v>555</v>
      </c>
      <c r="C16" s="311" t="s">
        <v>188</v>
      </c>
      <c r="D16" s="378">
        <v>180</v>
      </c>
      <c r="E16" s="185"/>
      <c r="F16" s="185">
        <f>E16*D16</f>
        <v>0</v>
      </c>
    </row>
    <row r="17" spans="1:30" s="306" customFormat="1" x14ac:dyDescent="0.2">
      <c r="A17" s="243"/>
      <c r="B17" s="377" t="s">
        <v>556</v>
      </c>
      <c r="C17" s="311" t="s">
        <v>188</v>
      </c>
      <c r="D17" s="378">
        <v>300</v>
      </c>
      <c r="E17" s="185"/>
      <c r="F17" s="185">
        <f>E17*D17</f>
        <v>0</v>
      </c>
    </row>
    <row r="18" spans="1:30" s="306" customFormat="1" x14ac:dyDescent="0.2">
      <c r="A18" s="243"/>
      <c r="B18" s="377" t="s">
        <v>557</v>
      </c>
      <c r="C18" s="311" t="s">
        <v>188</v>
      </c>
      <c r="D18" s="378">
        <v>120</v>
      </c>
      <c r="E18" s="185"/>
      <c r="F18" s="185">
        <f>E18*D18</f>
        <v>0</v>
      </c>
    </row>
    <row r="19" spans="1:30" s="306" customFormat="1" x14ac:dyDescent="0.2">
      <c r="A19" s="243"/>
      <c r="B19" s="377"/>
      <c r="C19" s="311"/>
      <c r="D19" s="378"/>
      <c r="F19" s="329"/>
    </row>
    <row r="20" spans="1:30" s="441" customFormat="1" ht="25.5" x14ac:dyDescent="0.2">
      <c r="A20" s="243" t="s">
        <v>194</v>
      </c>
      <c r="B20" s="380" t="s">
        <v>0</v>
      </c>
      <c r="C20" s="381"/>
      <c r="D20" s="382"/>
      <c r="E20" s="439"/>
      <c r="F20" s="651"/>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row>
    <row r="21" spans="1:30" s="441" customFormat="1" x14ac:dyDescent="0.2">
      <c r="A21" s="243"/>
      <c r="B21" s="380" t="s">
        <v>558</v>
      </c>
      <c r="C21" s="381" t="s">
        <v>188</v>
      </c>
      <c r="D21" s="382">
        <v>80</v>
      </c>
      <c r="E21" s="185"/>
      <c r="F21" s="185">
        <f t="shared" ref="F21:F28" si="1">D21*E21</f>
        <v>0</v>
      </c>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row>
    <row r="22" spans="1:30" s="441" customFormat="1" x14ac:dyDescent="0.2">
      <c r="A22" s="243"/>
      <c r="B22" s="380" t="s">
        <v>559</v>
      </c>
      <c r="C22" s="381" t="s">
        <v>188</v>
      </c>
      <c r="D22" s="382">
        <v>60</v>
      </c>
      <c r="E22" s="185"/>
      <c r="F22" s="185">
        <f t="shared" si="1"/>
        <v>0</v>
      </c>
      <c r="G22" s="439"/>
      <c r="H22" s="439"/>
      <c r="I22" s="439"/>
      <c r="J22" s="439"/>
      <c r="K22" s="439"/>
      <c r="L22" s="439"/>
      <c r="M22" s="439"/>
      <c r="N22" s="439"/>
      <c r="O22" s="439"/>
      <c r="P22" s="439"/>
      <c r="Q22" s="439"/>
      <c r="R22" s="439"/>
      <c r="S22" s="439"/>
      <c r="T22" s="439"/>
      <c r="U22" s="439"/>
      <c r="V22" s="439"/>
      <c r="W22" s="439"/>
      <c r="X22" s="439"/>
      <c r="Y22" s="439"/>
      <c r="Z22" s="439"/>
      <c r="AA22" s="439"/>
      <c r="AB22" s="439"/>
      <c r="AC22" s="439"/>
      <c r="AD22" s="439"/>
    </row>
    <row r="23" spans="1:30" s="441" customFormat="1" x14ac:dyDescent="0.2">
      <c r="A23" s="243"/>
      <c r="B23" s="380" t="s">
        <v>560</v>
      </c>
      <c r="C23" s="381" t="s">
        <v>188</v>
      </c>
      <c r="D23" s="382">
        <v>600</v>
      </c>
      <c r="E23" s="185"/>
      <c r="F23" s="185">
        <f t="shared" si="1"/>
        <v>0</v>
      </c>
      <c r="G23" s="439"/>
      <c r="H23" s="439"/>
      <c r="I23" s="439"/>
      <c r="J23" s="439"/>
      <c r="K23" s="439"/>
      <c r="L23" s="439"/>
      <c r="M23" s="439"/>
      <c r="N23" s="439"/>
      <c r="O23" s="439"/>
      <c r="P23" s="439"/>
      <c r="Q23" s="439"/>
      <c r="R23" s="439"/>
      <c r="S23" s="439"/>
      <c r="T23" s="439"/>
      <c r="U23" s="439"/>
      <c r="V23" s="439"/>
      <c r="W23" s="439"/>
      <c r="X23" s="439"/>
      <c r="Y23" s="439"/>
      <c r="Z23" s="439"/>
      <c r="AA23" s="439"/>
      <c r="AB23" s="439"/>
      <c r="AC23" s="439"/>
      <c r="AD23" s="439"/>
    </row>
    <row r="24" spans="1:30" s="441" customFormat="1" x14ac:dyDescent="0.2">
      <c r="A24" s="243"/>
      <c r="B24" s="380" t="s">
        <v>561</v>
      </c>
      <c r="C24" s="381" t="s">
        <v>188</v>
      </c>
      <c r="D24" s="382">
        <v>800</v>
      </c>
      <c r="E24" s="185"/>
      <c r="F24" s="185">
        <f t="shared" si="1"/>
        <v>0</v>
      </c>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row>
    <row r="25" spans="1:30" s="441" customFormat="1" x14ac:dyDescent="0.2">
      <c r="A25" s="243"/>
      <c r="B25" s="380" t="s">
        <v>562</v>
      </c>
      <c r="C25" s="381" t="s">
        <v>188</v>
      </c>
      <c r="D25" s="382">
        <v>350</v>
      </c>
      <c r="E25" s="185"/>
      <c r="F25" s="185">
        <f t="shared" si="1"/>
        <v>0</v>
      </c>
      <c r="G25" s="439"/>
      <c r="H25" s="439"/>
      <c r="I25" s="439"/>
      <c r="J25" s="439"/>
      <c r="K25" s="439"/>
      <c r="L25" s="439"/>
      <c r="M25" s="439"/>
      <c r="N25" s="439"/>
      <c r="O25" s="439"/>
      <c r="P25" s="439"/>
      <c r="Q25" s="439"/>
      <c r="R25" s="439"/>
      <c r="S25" s="439"/>
      <c r="T25" s="439"/>
      <c r="U25" s="439"/>
      <c r="V25" s="439"/>
      <c r="W25" s="439"/>
      <c r="X25" s="439"/>
      <c r="Y25" s="439"/>
      <c r="Z25" s="439"/>
      <c r="AA25" s="439"/>
      <c r="AB25" s="439"/>
      <c r="AC25" s="439"/>
      <c r="AD25" s="439"/>
    </row>
    <row r="26" spans="1:30" s="441" customFormat="1" x14ac:dyDescent="0.2">
      <c r="A26" s="243"/>
      <c r="B26" s="380" t="s">
        <v>659</v>
      </c>
      <c r="C26" s="381" t="s">
        <v>188</v>
      </c>
      <c r="D26" s="382">
        <v>40</v>
      </c>
      <c r="E26" s="185"/>
      <c r="F26" s="185">
        <f t="shared" si="1"/>
        <v>0</v>
      </c>
      <c r="G26" s="439"/>
      <c r="H26" s="439"/>
      <c r="I26" s="439"/>
      <c r="J26" s="439"/>
      <c r="K26" s="439"/>
      <c r="L26" s="439"/>
      <c r="M26" s="439"/>
      <c r="N26" s="439"/>
      <c r="O26" s="439"/>
      <c r="P26" s="439"/>
      <c r="Q26" s="439"/>
      <c r="R26" s="439"/>
      <c r="S26" s="439"/>
      <c r="T26" s="439"/>
      <c r="U26" s="439"/>
      <c r="V26" s="439"/>
      <c r="W26" s="439"/>
      <c r="X26" s="439"/>
      <c r="Y26" s="439"/>
      <c r="Z26" s="439"/>
      <c r="AA26" s="439"/>
      <c r="AB26" s="439"/>
      <c r="AC26" s="439"/>
      <c r="AD26" s="439"/>
    </row>
    <row r="27" spans="1:30" s="441" customFormat="1" x14ac:dyDescent="0.2">
      <c r="A27" s="243"/>
      <c r="B27" s="380" t="s">
        <v>563</v>
      </c>
      <c r="C27" s="381" t="s">
        <v>188</v>
      </c>
      <c r="D27" s="382">
        <v>50</v>
      </c>
      <c r="E27" s="185"/>
      <c r="F27" s="185">
        <f t="shared" ref="F27" si="2">D27*E27</f>
        <v>0</v>
      </c>
      <c r="G27" s="439"/>
      <c r="H27" s="439"/>
      <c r="I27" s="439"/>
      <c r="J27" s="439"/>
      <c r="K27" s="439"/>
      <c r="L27" s="439"/>
      <c r="M27" s="439"/>
      <c r="N27" s="439"/>
      <c r="O27" s="439"/>
      <c r="P27" s="439"/>
      <c r="Q27" s="439"/>
      <c r="R27" s="439"/>
      <c r="S27" s="439"/>
      <c r="T27" s="439"/>
      <c r="U27" s="439"/>
      <c r="V27" s="439"/>
      <c r="W27" s="439"/>
      <c r="X27" s="439"/>
      <c r="Y27" s="439"/>
      <c r="Z27" s="439"/>
      <c r="AA27" s="439"/>
      <c r="AB27" s="439"/>
      <c r="AC27" s="439"/>
      <c r="AD27" s="439"/>
    </row>
    <row r="28" spans="1:30" s="441" customFormat="1" x14ac:dyDescent="0.2">
      <c r="A28" s="243"/>
      <c r="B28" s="380" t="s">
        <v>660</v>
      </c>
      <c r="C28" s="381" t="s">
        <v>188</v>
      </c>
      <c r="D28" s="382">
        <v>50</v>
      </c>
      <c r="E28" s="185"/>
      <c r="F28" s="185">
        <f t="shared" si="1"/>
        <v>0</v>
      </c>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row>
    <row r="29" spans="1:30" s="441" customFormat="1" x14ac:dyDescent="0.2">
      <c r="A29" s="243"/>
      <c r="B29" s="380" t="s">
        <v>564</v>
      </c>
      <c r="C29" s="381" t="s">
        <v>188</v>
      </c>
      <c r="D29" s="382">
        <v>500</v>
      </c>
      <c r="E29" s="185"/>
      <c r="F29" s="185">
        <f>E29*D29</f>
        <v>0</v>
      </c>
      <c r="G29" s="439"/>
      <c r="H29" s="439"/>
      <c r="I29" s="439"/>
      <c r="J29" s="439"/>
      <c r="K29" s="439"/>
      <c r="L29" s="439"/>
      <c r="M29" s="439"/>
      <c r="N29" s="439"/>
      <c r="O29" s="439"/>
      <c r="P29" s="439"/>
      <c r="Q29" s="439"/>
      <c r="R29" s="439"/>
      <c r="S29" s="439"/>
      <c r="T29" s="439"/>
      <c r="U29" s="439"/>
      <c r="V29" s="439"/>
      <c r="W29" s="439"/>
      <c r="X29" s="439"/>
      <c r="Y29" s="439"/>
      <c r="Z29" s="439"/>
      <c r="AA29" s="439"/>
      <c r="AB29" s="439"/>
      <c r="AC29" s="439"/>
      <c r="AD29" s="439"/>
    </row>
    <row r="30" spans="1:30" s="441" customFormat="1" x14ac:dyDescent="0.2">
      <c r="A30" s="243"/>
      <c r="B30" s="380" t="s">
        <v>565</v>
      </c>
      <c r="C30" s="381" t="s">
        <v>188</v>
      </c>
      <c r="D30" s="382">
        <v>300</v>
      </c>
      <c r="E30" s="185"/>
      <c r="F30" s="185">
        <f>E30*D30</f>
        <v>0</v>
      </c>
      <c r="G30" s="439"/>
      <c r="H30" s="439"/>
      <c r="I30" s="439"/>
      <c r="J30" s="439"/>
      <c r="K30" s="439"/>
      <c r="L30" s="439"/>
      <c r="M30" s="439"/>
      <c r="N30" s="439"/>
      <c r="O30" s="439"/>
      <c r="P30" s="439"/>
      <c r="Q30" s="439"/>
      <c r="R30" s="439"/>
      <c r="S30" s="439"/>
      <c r="T30" s="439"/>
      <c r="U30" s="439"/>
      <c r="V30" s="439"/>
      <c r="W30" s="439"/>
      <c r="X30" s="439"/>
      <c r="Y30" s="439"/>
      <c r="Z30" s="439"/>
      <c r="AA30" s="439"/>
      <c r="AB30" s="439"/>
      <c r="AC30" s="439"/>
      <c r="AD30" s="439"/>
    </row>
    <row r="31" spans="1:30" s="306" customFormat="1" x14ac:dyDescent="0.2">
      <c r="A31" s="243"/>
      <c r="C31" s="329"/>
      <c r="D31" s="652"/>
      <c r="F31" s="329"/>
    </row>
    <row r="32" spans="1:30" s="306" customFormat="1" ht="38.25" x14ac:dyDescent="0.2">
      <c r="A32" s="243" t="s">
        <v>190</v>
      </c>
      <c r="B32" s="377" t="s">
        <v>550</v>
      </c>
      <c r="C32" s="311"/>
      <c r="D32" s="378"/>
      <c r="F32" s="329"/>
    </row>
    <row r="33" spans="1:6" s="306" customFormat="1" x14ac:dyDescent="0.2">
      <c r="A33" s="243"/>
      <c r="B33" s="377" t="s">
        <v>699</v>
      </c>
      <c r="C33" s="311" t="s">
        <v>167</v>
      </c>
      <c r="D33" s="378">
        <v>120</v>
      </c>
      <c r="E33" s="185"/>
      <c r="F33" s="185">
        <f t="shared" ref="F33:F34" si="3">E33*D33</f>
        <v>0</v>
      </c>
    </row>
    <row r="34" spans="1:6" s="306" customFormat="1" x14ac:dyDescent="0.2">
      <c r="A34" s="243"/>
      <c r="B34" s="377" t="s">
        <v>661</v>
      </c>
      <c r="C34" s="311" t="s">
        <v>167</v>
      </c>
      <c r="D34" s="378">
        <v>15</v>
      </c>
      <c r="E34" s="185"/>
      <c r="F34" s="185">
        <f t="shared" si="3"/>
        <v>0</v>
      </c>
    </row>
    <row r="35" spans="1:6" s="306" customFormat="1" x14ac:dyDescent="0.2">
      <c r="A35" s="243"/>
      <c r="B35" s="377" t="s">
        <v>662</v>
      </c>
      <c r="C35" s="311" t="s">
        <v>167</v>
      </c>
      <c r="D35" s="378">
        <v>45</v>
      </c>
      <c r="E35" s="185"/>
      <c r="F35" s="185">
        <f t="shared" ref="F35:F45" si="4">E35*D35</f>
        <v>0</v>
      </c>
    </row>
    <row r="36" spans="1:6" s="306" customFormat="1" x14ac:dyDescent="0.2">
      <c r="A36" s="243"/>
      <c r="B36" s="377" t="s">
        <v>663</v>
      </c>
      <c r="C36" s="311" t="s">
        <v>167</v>
      </c>
      <c r="D36" s="378">
        <v>120</v>
      </c>
      <c r="E36" s="185"/>
      <c r="F36" s="185">
        <f t="shared" ref="F36:F37" si="5">E36*D36</f>
        <v>0</v>
      </c>
    </row>
    <row r="37" spans="1:6" s="306" customFormat="1" x14ac:dyDescent="0.2">
      <c r="A37" s="243"/>
      <c r="B37" s="377" t="s">
        <v>664</v>
      </c>
      <c r="C37" s="311" t="s">
        <v>167</v>
      </c>
      <c r="D37" s="378">
        <v>100</v>
      </c>
      <c r="E37" s="185"/>
      <c r="F37" s="185">
        <f t="shared" si="5"/>
        <v>0</v>
      </c>
    </row>
    <row r="38" spans="1:6" s="306" customFormat="1" x14ac:dyDescent="0.2">
      <c r="A38" s="243"/>
      <c r="B38" s="377" t="s">
        <v>665</v>
      </c>
      <c r="C38" s="311" t="s">
        <v>167</v>
      </c>
      <c r="D38" s="378">
        <v>150</v>
      </c>
      <c r="E38" s="185"/>
      <c r="F38" s="185">
        <f t="shared" si="4"/>
        <v>0</v>
      </c>
    </row>
    <row r="39" spans="1:6" s="306" customFormat="1" x14ac:dyDescent="0.2">
      <c r="A39" s="243"/>
      <c r="B39" s="377" t="s">
        <v>666</v>
      </c>
      <c r="C39" s="311" t="s">
        <v>167</v>
      </c>
      <c r="D39" s="378">
        <v>100</v>
      </c>
      <c r="E39" s="185"/>
      <c r="F39" s="185">
        <f t="shared" si="4"/>
        <v>0</v>
      </c>
    </row>
    <row r="40" spans="1:6" s="306" customFormat="1" x14ac:dyDescent="0.2">
      <c r="A40" s="243"/>
      <c r="B40" s="377" t="s">
        <v>667</v>
      </c>
      <c r="C40" s="311" t="s">
        <v>167</v>
      </c>
      <c r="D40" s="378">
        <v>200</v>
      </c>
      <c r="E40" s="185"/>
      <c r="F40" s="185">
        <f t="shared" si="4"/>
        <v>0</v>
      </c>
    </row>
    <row r="41" spans="1:6" s="306" customFormat="1" x14ac:dyDescent="0.2">
      <c r="A41" s="243"/>
      <c r="B41" s="377" t="s">
        <v>668</v>
      </c>
      <c r="C41" s="311" t="s">
        <v>167</v>
      </c>
      <c r="D41" s="378">
        <v>10</v>
      </c>
      <c r="E41" s="185"/>
      <c r="F41" s="185">
        <f t="shared" ref="F41:F42" si="6">E41*D41</f>
        <v>0</v>
      </c>
    </row>
    <row r="42" spans="1:6" s="306" customFormat="1" x14ac:dyDescent="0.2">
      <c r="A42" s="243"/>
      <c r="B42" s="377" t="s">
        <v>669</v>
      </c>
      <c r="C42" s="311" t="s">
        <v>167</v>
      </c>
      <c r="D42" s="378">
        <v>100</v>
      </c>
      <c r="E42" s="185"/>
      <c r="F42" s="185">
        <f t="shared" si="6"/>
        <v>0</v>
      </c>
    </row>
    <row r="43" spans="1:6" s="306" customFormat="1" x14ac:dyDescent="0.2">
      <c r="A43" s="243"/>
      <c r="B43" s="377" t="s">
        <v>670</v>
      </c>
      <c r="C43" s="311" t="s">
        <v>167</v>
      </c>
      <c r="D43" s="378">
        <v>50</v>
      </c>
      <c r="E43" s="185"/>
      <c r="F43" s="185">
        <f t="shared" si="4"/>
        <v>0</v>
      </c>
    </row>
    <row r="44" spans="1:6" s="306" customFormat="1" x14ac:dyDescent="0.2">
      <c r="A44" s="243"/>
      <c r="B44" s="377" t="s">
        <v>671</v>
      </c>
      <c r="C44" s="311" t="s">
        <v>188</v>
      </c>
      <c r="D44" s="378">
        <v>650</v>
      </c>
      <c r="E44" s="185"/>
      <c r="F44" s="185">
        <f t="shared" si="4"/>
        <v>0</v>
      </c>
    </row>
    <row r="45" spans="1:6" s="306" customFormat="1" x14ac:dyDescent="0.2">
      <c r="A45" s="243"/>
      <c r="B45" s="377" t="s">
        <v>672</v>
      </c>
      <c r="C45" s="311" t="s">
        <v>188</v>
      </c>
      <c r="D45" s="378">
        <v>50</v>
      </c>
      <c r="E45" s="185"/>
      <c r="F45" s="185">
        <f t="shared" si="4"/>
        <v>0</v>
      </c>
    </row>
    <row r="46" spans="1:6" s="306" customFormat="1" x14ac:dyDescent="0.2">
      <c r="A46" s="243"/>
      <c r="B46" s="377" t="s">
        <v>673</v>
      </c>
      <c r="C46" s="311" t="s">
        <v>188</v>
      </c>
      <c r="D46" s="378">
        <v>800</v>
      </c>
      <c r="E46" s="185"/>
      <c r="F46" s="185">
        <f t="shared" ref="F46:F52" si="7">E46*D46</f>
        <v>0</v>
      </c>
    </row>
    <row r="47" spans="1:6" s="306" customFormat="1" x14ac:dyDescent="0.2">
      <c r="A47" s="243"/>
      <c r="B47" s="377" t="s">
        <v>674</v>
      </c>
      <c r="C47" s="311" t="s">
        <v>188</v>
      </c>
      <c r="D47" s="378">
        <v>90</v>
      </c>
      <c r="E47" s="185"/>
      <c r="F47" s="185">
        <f>E47*D47</f>
        <v>0</v>
      </c>
    </row>
    <row r="48" spans="1:6" s="306" customFormat="1" x14ac:dyDescent="0.2">
      <c r="A48" s="243"/>
      <c r="B48" s="377" t="s">
        <v>675</v>
      </c>
      <c r="C48" s="311" t="s">
        <v>188</v>
      </c>
      <c r="D48" s="378">
        <v>300</v>
      </c>
      <c r="E48" s="185"/>
      <c r="F48" s="185">
        <f>E48*D48</f>
        <v>0</v>
      </c>
    </row>
    <row r="49" spans="1:6" s="306" customFormat="1" x14ac:dyDescent="0.2">
      <c r="A49" s="243"/>
      <c r="B49" s="377" t="s">
        <v>676</v>
      </c>
      <c r="C49" s="311" t="s">
        <v>188</v>
      </c>
      <c r="D49" s="378">
        <v>140</v>
      </c>
      <c r="E49" s="185"/>
      <c r="F49" s="185">
        <f>E49*D49</f>
        <v>0</v>
      </c>
    </row>
    <row r="50" spans="1:6" s="306" customFormat="1" x14ac:dyDescent="0.2">
      <c r="A50" s="243"/>
      <c r="B50" s="377" t="s">
        <v>677</v>
      </c>
      <c r="C50" s="311" t="s">
        <v>188</v>
      </c>
      <c r="D50" s="378">
        <v>950</v>
      </c>
      <c r="E50" s="185"/>
      <c r="F50" s="185">
        <f t="shared" si="7"/>
        <v>0</v>
      </c>
    </row>
    <row r="51" spans="1:6" s="306" customFormat="1" x14ac:dyDescent="0.2">
      <c r="A51" s="243"/>
      <c r="B51" s="377" t="s">
        <v>678</v>
      </c>
      <c r="C51" s="311" t="s">
        <v>188</v>
      </c>
      <c r="D51" s="378">
        <v>140</v>
      </c>
      <c r="E51" s="185"/>
      <c r="F51" s="185">
        <f t="shared" ref="F51" si="8">E51*D51</f>
        <v>0</v>
      </c>
    </row>
    <row r="52" spans="1:6" s="306" customFormat="1" x14ac:dyDescent="0.2">
      <c r="A52" s="243"/>
      <c r="B52" s="377" t="s">
        <v>679</v>
      </c>
      <c r="C52" s="311" t="s">
        <v>188</v>
      </c>
      <c r="D52" s="378">
        <v>40</v>
      </c>
      <c r="E52" s="185"/>
      <c r="F52" s="185">
        <f t="shared" si="7"/>
        <v>0</v>
      </c>
    </row>
    <row r="53" spans="1:6" s="306" customFormat="1" x14ac:dyDescent="0.2">
      <c r="A53" s="243"/>
      <c r="B53" s="377" t="s">
        <v>680</v>
      </c>
      <c r="C53" s="311" t="s">
        <v>188</v>
      </c>
      <c r="D53" s="378">
        <v>60</v>
      </c>
      <c r="E53" s="185"/>
      <c r="F53" s="185">
        <f t="shared" ref="F53:F64" si="9">E53*D53</f>
        <v>0</v>
      </c>
    </row>
    <row r="54" spans="1:6" s="306" customFormat="1" x14ac:dyDescent="0.2">
      <c r="A54" s="243"/>
      <c r="B54" s="377" t="s">
        <v>681</v>
      </c>
      <c r="C54" s="311" t="s">
        <v>188</v>
      </c>
      <c r="D54" s="378">
        <v>2400</v>
      </c>
      <c r="E54" s="185"/>
      <c r="F54" s="185">
        <f t="shared" si="9"/>
        <v>0</v>
      </c>
    </row>
    <row r="55" spans="1:6" s="306" customFormat="1" x14ac:dyDescent="0.2">
      <c r="A55" s="243"/>
      <c r="B55" s="377" t="s">
        <v>682</v>
      </c>
      <c r="C55" s="311" t="s">
        <v>188</v>
      </c>
      <c r="D55" s="378">
        <v>3800</v>
      </c>
      <c r="E55" s="185"/>
      <c r="F55" s="185">
        <f t="shared" si="9"/>
        <v>0</v>
      </c>
    </row>
    <row r="56" spans="1:6" s="306" customFormat="1" x14ac:dyDescent="0.2">
      <c r="A56" s="243"/>
      <c r="B56" s="377" t="s">
        <v>683</v>
      </c>
      <c r="C56" s="311" t="s">
        <v>167</v>
      </c>
      <c r="D56" s="378">
        <v>400</v>
      </c>
      <c r="E56" s="185"/>
      <c r="F56" s="185">
        <f t="shared" si="9"/>
        <v>0</v>
      </c>
    </row>
    <row r="57" spans="1:6" s="306" customFormat="1" x14ac:dyDescent="0.2">
      <c r="A57" s="243"/>
      <c r="B57" s="377" t="s">
        <v>684</v>
      </c>
      <c r="C57" s="311" t="s">
        <v>167</v>
      </c>
      <c r="D57" s="378">
        <v>80</v>
      </c>
      <c r="E57" s="185"/>
      <c r="F57" s="185">
        <f t="shared" si="9"/>
        <v>0</v>
      </c>
    </row>
    <row r="58" spans="1:6" s="306" customFormat="1" x14ac:dyDescent="0.2">
      <c r="A58" s="243"/>
      <c r="B58" s="377" t="s">
        <v>685</v>
      </c>
      <c r="C58" s="311" t="s">
        <v>188</v>
      </c>
      <c r="D58" s="378">
        <v>120</v>
      </c>
      <c r="E58" s="185"/>
      <c r="F58" s="185">
        <f t="shared" ref="F58" si="10">E58*D58</f>
        <v>0</v>
      </c>
    </row>
    <row r="59" spans="1:6" s="306" customFormat="1" x14ac:dyDescent="0.2">
      <c r="A59" s="243"/>
      <c r="B59" s="377" t="s">
        <v>686</v>
      </c>
      <c r="C59" s="311" t="s">
        <v>188</v>
      </c>
      <c r="D59" s="378">
        <v>60</v>
      </c>
      <c r="E59" s="185"/>
      <c r="F59" s="185">
        <f t="shared" si="9"/>
        <v>0</v>
      </c>
    </row>
    <row r="60" spans="1:6" s="306" customFormat="1" x14ac:dyDescent="0.2">
      <c r="A60" s="243"/>
      <c r="B60" s="377" t="s">
        <v>687</v>
      </c>
      <c r="C60" s="311" t="s">
        <v>188</v>
      </c>
      <c r="D60" s="378">
        <v>120</v>
      </c>
      <c r="E60" s="185"/>
      <c r="F60" s="185">
        <f t="shared" si="9"/>
        <v>0</v>
      </c>
    </row>
    <row r="61" spans="1:6" s="306" customFormat="1" x14ac:dyDescent="0.2">
      <c r="A61" s="243"/>
      <c r="B61" s="377" t="s">
        <v>688</v>
      </c>
      <c r="C61" s="311" t="s">
        <v>167</v>
      </c>
      <c r="D61" s="378">
        <v>100</v>
      </c>
      <c r="E61" s="185"/>
      <c r="F61" s="185">
        <f t="shared" si="9"/>
        <v>0</v>
      </c>
    </row>
    <row r="62" spans="1:6" s="306" customFormat="1" x14ac:dyDescent="0.2">
      <c r="A62" s="243"/>
      <c r="B62" s="377" t="s">
        <v>689</v>
      </c>
      <c r="C62" s="311" t="s">
        <v>167</v>
      </c>
      <c r="D62" s="378">
        <v>200</v>
      </c>
      <c r="E62" s="185"/>
      <c r="F62" s="185">
        <f t="shared" si="9"/>
        <v>0</v>
      </c>
    </row>
    <row r="63" spans="1:6" s="306" customFormat="1" x14ac:dyDescent="0.2">
      <c r="A63" s="243"/>
      <c r="B63" s="377" t="s">
        <v>690</v>
      </c>
      <c r="C63" s="311" t="s">
        <v>167</v>
      </c>
      <c r="D63" s="378">
        <v>300</v>
      </c>
      <c r="E63" s="185"/>
      <c r="F63" s="185">
        <f t="shared" ref="F63" si="11">E63*D63</f>
        <v>0</v>
      </c>
    </row>
    <row r="64" spans="1:6" s="306" customFormat="1" x14ac:dyDescent="0.2">
      <c r="A64" s="243"/>
      <c r="B64" s="377" t="s">
        <v>691</v>
      </c>
      <c r="C64" s="311" t="s">
        <v>167</v>
      </c>
      <c r="D64" s="378">
        <v>400</v>
      </c>
      <c r="E64" s="185"/>
      <c r="F64" s="185">
        <f t="shared" si="9"/>
        <v>0</v>
      </c>
    </row>
    <row r="65" spans="1:6" s="656" customFormat="1" x14ac:dyDescent="0.2">
      <c r="A65" s="243"/>
      <c r="B65" s="653"/>
      <c r="C65" s="654"/>
      <c r="D65" s="655"/>
      <c r="F65" s="351"/>
    </row>
    <row r="66" spans="1:6" s="391" customFormat="1" ht="63.75" x14ac:dyDescent="0.2">
      <c r="A66" s="243" t="s">
        <v>195</v>
      </c>
      <c r="B66" s="389" t="s">
        <v>701</v>
      </c>
      <c r="C66" s="18"/>
      <c r="D66" s="390"/>
      <c r="F66" s="89"/>
    </row>
    <row r="67" spans="1:6" s="391" customFormat="1" x14ac:dyDescent="0.2">
      <c r="A67" s="243"/>
      <c r="B67" s="389"/>
      <c r="C67" s="18" t="s">
        <v>259</v>
      </c>
      <c r="D67" s="390">
        <v>8</v>
      </c>
      <c r="E67" s="392"/>
      <c r="F67" s="393">
        <f>D67*E67</f>
        <v>0</v>
      </c>
    </row>
    <row r="68" spans="1:6" s="391" customFormat="1" x14ac:dyDescent="0.2">
      <c r="A68" s="243"/>
      <c r="B68" s="389"/>
      <c r="C68" s="18"/>
      <c r="D68" s="390"/>
      <c r="F68" s="89"/>
    </row>
    <row r="69" spans="1:6" s="391" customFormat="1" ht="76.5" x14ac:dyDescent="0.2">
      <c r="A69" s="243" t="s">
        <v>196</v>
      </c>
      <c r="B69" s="389" t="s">
        <v>280</v>
      </c>
      <c r="C69" s="18"/>
      <c r="D69" s="390"/>
      <c r="E69" s="393"/>
      <c r="F69" s="393"/>
    </row>
    <row r="70" spans="1:6" x14ac:dyDescent="0.2">
      <c r="A70" s="243"/>
      <c r="B70" s="45" t="s">
        <v>281</v>
      </c>
      <c r="C70" s="10" t="s">
        <v>168</v>
      </c>
      <c r="D70" s="114">
        <v>1</v>
      </c>
      <c r="E70" s="121"/>
      <c r="F70" s="121"/>
    </row>
    <row r="71" spans="1:6" x14ac:dyDescent="0.2">
      <c r="A71" s="243"/>
      <c r="B71" s="45" t="s">
        <v>282</v>
      </c>
      <c r="C71" s="10" t="s">
        <v>168</v>
      </c>
      <c r="D71" s="114">
        <v>1</v>
      </c>
      <c r="E71" s="121"/>
      <c r="F71" s="121"/>
    </row>
    <row r="72" spans="1:6" x14ac:dyDescent="0.2">
      <c r="A72" s="243"/>
      <c r="B72" s="45" t="s">
        <v>283</v>
      </c>
      <c r="C72" s="10" t="s">
        <v>168</v>
      </c>
      <c r="D72" s="114">
        <v>1</v>
      </c>
      <c r="E72" s="121"/>
      <c r="F72" s="121"/>
    </row>
    <row r="73" spans="1:6" x14ac:dyDescent="0.2">
      <c r="A73" s="243"/>
      <c r="B73" s="45" t="s">
        <v>284</v>
      </c>
      <c r="C73" s="10" t="s">
        <v>168</v>
      </c>
      <c r="D73" s="114">
        <v>3</v>
      </c>
      <c r="E73" s="121"/>
      <c r="F73" s="121"/>
    </row>
    <row r="74" spans="1:6" x14ac:dyDescent="0.2">
      <c r="A74" s="243"/>
      <c r="B74" s="45" t="s">
        <v>285</v>
      </c>
      <c r="C74" s="10" t="s">
        <v>168</v>
      </c>
      <c r="D74" s="114">
        <v>3</v>
      </c>
      <c r="E74" s="121"/>
      <c r="F74" s="121"/>
    </row>
    <row r="75" spans="1:6" x14ac:dyDescent="0.2">
      <c r="A75" s="243"/>
      <c r="B75" s="45" t="s">
        <v>286</v>
      </c>
      <c r="C75" s="10" t="s">
        <v>168</v>
      </c>
      <c r="D75" s="114">
        <v>3</v>
      </c>
      <c r="E75" s="121"/>
      <c r="F75" s="121"/>
    </row>
    <row r="76" spans="1:6" ht="25.5" x14ac:dyDescent="0.2">
      <c r="A76" s="243"/>
      <c r="B76" s="45" t="s">
        <v>287</v>
      </c>
      <c r="C76" s="10" t="s">
        <v>168</v>
      </c>
      <c r="D76" s="114">
        <v>2</v>
      </c>
      <c r="E76" s="121"/>
      <c r="F76" s="121"/>
    </row>
    <row r="77" spans="1:6" ht="25.5" x14ac:dyDescent="0.2">
      <c r="A77" s="243"/>
      <c r="B77" s="340" t="s">
        <v>348</v>
      </c>
      <c r="C77" s="10" t="s">
        <v>168</v>
      </c>
      <c r="D77" s="114">
        <v>2</v>
      </c>
      <c r="E77" s="121"/>
      <c r="F77" s="121"/>
    </row>
    <row r="78" spans="1:6" ht="25.5" x14ac:dyDescent="0.2">
      <c r="A78" s="243"/>
      <c r="B78" s="162" t="s">
        <v>288</v>
      </c>
      <c r="C78" s="130" t="s">
        <v>166</v>
      </c>
      <c r="D78" s="163">
        <v>1</v>
      </c>
      <c r="E78" s="244"/>
      <c r="F78" s="244"/>
    </row>
    <row r="79" spans="1:6" s="316" customFormat="1" x14ac:dyDescent="0.2">
      <c r="A79" s="644"/>
      <c r="B79" s="340" t="s">
        <v>500</v>
      </c>
      <c r="C79" s="317" t="s">
        <v>166</v>
      </c>
      <c r="D79" s="379">
        <v>5</v>
      </c>
      <c r="E79" s="315"/>
      <c r="F79" s="315">
        <f>E79*D79</f>
        <v>0</v>
      </c>
    </row>
    <row r="80" spans="1:6" x14ac:dyDescent="0.2">
      <c r="A80" s="243"/>
      <c r="B80" s="45"/>
      <c r="C80" s="10"/>
      <c r="D80" s="114"/>
      <c r="E80" s="121"/>
      <c r="F80" s="121"/>
    </row>
    <row r="81" spans="1:6" ht="25.5" x14ac:dyDescent="0.2">
      <c r="A81" s="243">
        <v>7</v>
      </c>
      <c r="B81" s="340" t="s">
        <v>293</v>
      </c>
      <c r="C81" s="317"/>
      <c r="D81" s="379"/>
      <c r="E81" s="315"/>
      <c r="F81" s="315"/>
    </row>
    <row r="82" spans="1:6" x14ac:dyDescent="0.2">
      <c r="A82" s="243"/>
      <c r="B82" s="340" t="s">
        <v>692</v>
      </c>
      <c r="C82" s="317" t="s">
        <v>79</v>
      </c>
      <c r="D82" s="379">
        <v>11</v>
      </c>
      <c r="E82" s="315"/>
      <c r="F82" s="104">
        <f t="shared" ref="F82:F88" si="12">D82*E82</f>
        <v>0</v>
      </c>
    </row>
    <row r="83" spans="1:6" x14ac:dyDescent="0.2">
      <c r="A83" s="243"/>
      <c r="B83" s="340" t="s">
        <v>693</v>
      </c>
      <c r="C83" s="317" t="s">
        <v>79</v>
      </c>
      <c r="D83" s="379">
        <v>9</v>
      </c>
      <c r="E83" s="315"/>
      <c r="F83" s="104">
        <f t="shared" si="12"/>
        <v>0</v>
      </c>
    </row>
    <row r="84" spans="1:6" x14ac:dyDescent="0.2">
      <c r="A84" s="243"/>
      <c r="B84" s="340" t="s">
        <v>694</v>
      </c>
      <c r="C84" s="317" t="s">
        <v>79</v>
      </c>
      <c r="D84" s="379">
        <v>11</v>
      </c>
      <c r="E84" s="315"/>
      <c r="F84" s="104">
        <f t="shared" si="12"/>
        <v>0</v>
      </c>
    </row>
    <row r="85" spans="1:6" x14ac:dyDescent="0.2">
      <c r="A85" s="243"/>
      <c r="B85" s="340" t="s">
        <v>695</v>
      </c>
      <c r="C85" s="317" t="s">
        <v>79</v>
      </c>
      <c r="D85" s="379">
        <v>14</v>
      </c>
      <c r="E85" s="315"/>
      <c r="F85" s="104">
        <f>D85*E85</f>
        <v>0</v>
      </c>
    </row>
    <row r="86" spans="1:6" x14ac:dyDescent="0.2">
      <c r="A86" s="243"/>
      <c r="B86" s="340" t="s">
        <v>696</v>
      </c>
      <c r="C86" s="317" t="s">
        <v>79</v>
      </c>
      <c r="D86" s="379">
        <v>1</v>
      </c>
      <c r="E86" s="315"/>
      <c r="F86" s="104">
        <f t="shared" si="12"/>
        <v>0</v>
      </c>
    </row>
    <row r="87" spans="1:6" x14ac:dyDescent="0.2">
      <c r="A87" s="243"/>
      <c r="B87" s="340" t="s">
        <v>697</v>
      </c>
      <c r="C87" s="317" t="s">
        <v>79</v>
      </c>
      <c r="D87" s="379">
        <v>220</v>
      </c>
      <c r="E87" s="315"/>
      <c r="F87" s="104">
        <f t="shared" si="12"/>
        <v>0</v>
      </c>
    </row>
    <row r="88" spans="1:6" s="46" customFormat="1" x14ac:dyDescent="0.2">
      <c r="A88" s="243"/>
      <c r="B88" s="377" t="s">
        <v>698</v>
      </c>
      <c r="C88" s="311" t="s">
        <v>79</v>
      </c>
      <c r="D88" s="378">
        <v>11</v>
      </c>
      <c r="E88" s="347"/>
      <c r="F88" s="104">
        <f t="shared" si="12"/>
        <v>0</v>
      </c>
    </row>
    <row r="89" spans="1:6" s="572" customFormat="1" x14ac:dyDescent="0.2">
      <c r="A89" s="243"/>
      <c r="B89" s="377"/>
      <c r="C89" s="311"/>
      <c r="D89" s="378"/>
      <c r="E89" s="347"/>
      <c r="F89" s="104"/>
    </row>
    <row r="90" spans="1:6" s="46" customFormat="1" x14ac:dyDescent="0.2">
      <c r="A90" s="243">
        <v>8</v>
      </c>
      <c r="B90" s="377" t="s">
        <v>547</v>
      </c>
      <c r="C90" s="311"/>
      <c r="D90" s="378"/>
      <c r="E90" s="306"/>
      <c r="F90" s="104"/>
    </row>
    <row r="91" spans="1:6" s="46" customFormat="1" x14ac:dyDescent="0.2">
      <c r="A91" s="243"/>
      <c r="B91" s="377" t="s">
        <v>566</v>
      </c>
      <c r="C91" s="311" t="s">
        <v>79</v>
      </c>
      <c r="D91" s="378">
        <v>25</v>
      </c>
      <c r="E91" s="347"/>
      <c r="F91" s="104">
        <f t="shared" ref="F91:F96" si="13">D91*E91</f>
        <v>0</v>
      </c>
    </row>
    <row r="92" spans="1:6" s="46" customFormat="1" x14ac:dyDescent="0.2">
      <c r="A92" s="243"/>
      <c r="B92" s="377" t="s">
        <v>567</v>
      </c>
      <c r="C92" s="311" t="s">
        <v>79</v>
      </c>
      <c r="D92" s="378">
        <v>2</v>
      </c>
      <c r="E92" s="347"/>
      <c r="F92" s="104">
        <f t="shared" si="13"/>
        <v>0</v>
      </c>
    </row>
    <row r="93" spans="1:6" s="46" customFormat="1" x14ac:dyDescent="0.2">
      <c r="A93" s="243"/>
      <c r="B93" s="377" t="s">
        <v>568</v>
      </c>
      <c r="C93" s="311" t="s">
        <v>79</v>
      </c>
      <c r="D93" s="378">
        <v>2</v>
      </c>
      <c r="E93" s="347"/>
      <c r="F93" s="104">
        <f t="shared" si="13"/>
        <v>0</v>
      </c>
    </row>
    <row r="94" spans="1:6" s="46" customFormat="1" x14ac:dyDescent="0.2">
      <c r="A94" s="243"/>
      <c r="B94" s="377" t="s">
        <v>569</v>
      </c>
      <c r="C94" s="311" t="s">
        <v>79</v>
      </c>
      <c r="D94" s="378">
        <v>4</v>
      </c>
      <c r="E94" s="347"/>
      <c r="F94" s="104">
        <f t="shared" si="13"/>
        <v>0</v>
      </c>
    </row>
    <row r="95" spans="1:6" s="46" customFormat="1" x14ac:dyDescent="0.2">
      <c r="A95" s="243"/>
      <c r="B95" s="377" t="s">
        <v>570</v>
      </c>
      <c r="C95" s="311" t="s">
        <v>79</v>
      </c>
      <c r="D95" s="378">
        <v>78</v>
      </c>
      <c r="E95" s="347"/>
      <c r="F95" s="104">
        <f t="shared" si="13"/>
        <v>0</v>
      </c>
    </row>
    <row r="96" spans="1:6" s="46" customFormat="1" x14ac:dyDescent="0.2">
      <c r="A96" s="243"/>
      <c r="B96" s="377" t="s">
        <v>571</v>
      </c>
      <c r="C96" s="311" t="s">
        <v>79</v>
      </c>
      <c r="D96" s="378">
        <v>24</v>
      </c>
      <c r="E96" s="347"/>
      <c r="F96" s="104">
        <f t="shared" si="13"/>
        <v>0</v>
      </c>
    </row>
    <row r="97" spans="1:6" s="46" customFormat="1" x14ac:dyDescent="0.2">
      <c r="A97" s="243"/>
      <c r="B97" s="657"/>
      <c r="C97" s="54"/>
      <c r="D97" s="646"/>
      <c r="F97" s="104"/>
    </row>
    <row r="98" spans="1:6" ht="38.25" x14ac:dyDescent="0.2">
      <c r="A98" s="243" t="s">
        <v>70</v>
      </c>
      <c r="B98" s="269" t="s">
        <v>294</v>
      </c>
      <c r="C98" s="263"/>
      <c r="D98" s="266"/>
      <c r="E98" s="262"/>
      <c r="F98" s="104"/>
    </row>
    <row r="99" spans="1:6" x14ac:dyDescent="0.2">
      <c r="A99" s="243"/>
      <c r="B99" s="264"/>
      <c r="C99" s="263" t="s">
        <v>79</v>
      </c>
      <c r="D99" s="266">
        <v>22</v>
      </c>
      <c r="E99" s="265"/>
      <c r="F99" s="104">
        <f t="shared" ref="F99" si="14">D99*E99</f>
        <v>0</v>
      </c>
    </row>
    <row r="100" spans="1:6" ht="25.5" x14ac:dyDescent="0.2">
      <c r="A100" s="243" t="s">
        <v>71</v>
      </c>
      <c r="B100" s="268" t="s">
        <v>1</v>
      </c>
      <c r="C100" s="263"/>
      <c r="D100" s="266"/>
      <c r="E100" s="262"/>
      <c r="F100" s="104"/>
    </row>
    <row r="101" spans="1:6" x14ac:dyDescent="0.2">
      <c r="A101" s="243"/>
      <c r="B101" s="264"/>
      <c r="C101" s="263" t="s">
        <v>79</v>
      </c>
      <c r="D101" s="266">
        <v>9</v>
      </c>
      <c r="E101" s="265"/>
      <c r="F101" s="104">
        <f t="shared" ref="F101" si="15">D101*E101</f>
        <v>0</v>
      </c>
    </row>
    <row r="102" spans="1:6" ht="25.5" x14ac:dyDescent="0.2">
      <c r="A102" s="243" t="s">
        <v>320</v>
      </c>
      <c r="B102" s="683" t="s">
        <v>705</v>
      </c>
      <c r="C102" s="263"/>
      <c r="D102" s="266"/>
      <c r="E102" s="262"/>
      <c r="F102" s="104"/>
    </row>
    <row r="103" spans="1:6" x14ac:dyDescent="0.2">
      <c r="A103" s="243"/>
      <c r="B103" s="264"/>
      <c r="C103" s="263" t="s">
        <v>79</v>
      </c>
      <c r="D103" s="266">
        <v>200</v>
      </c>
      <c r="E103" s="265"/>
      <c r="F103" s="104">
        <f t="shared" ref="F103:F107" si="16">D103*E103</f>
        <v>0</v>
      </c>
    </row>
    <row r="104" spans="1:6" ht="25.5" x14ac:dyDescent="0.2">
      <c r="A104" s="243" t="s">
        <v>72</v>
      </c>
      <c r="B104" s="684" t="s">
        <v>706</v>
      </c>
      <c r="C104" s="263"/>
      <c r="D104" s="266"/>
      <c r="E104" s="262"/>
      <c r="F104" s="104"/>
    </row>
    <row r="105" spans="1:6" x14ac:dyDescent="0.2">
      <c r="A105" s="243"/>
      <c r="B105" s="264" t="s">
        <v>572</v>
      </c>
      <c r="C105" s="263" t="s">
        <v>169</v>
      </c>
      <c r="D105" s="266">
        <v>14</v>
      </c>
      <c r="E105" s="185"/>
      <c r="F105" s="104">
        <f t="shared" si="16"/>
        <v>0</v>
      </c>
    </row>
    <row r="106" spans="1:6" x14ac:dyDescent="0.2">
      <c r="A106" s="243"/>
      <c r="B106" s="264" t="s">
        <v>573</v>
      </c>
      <c r="C106" s="263" t="s">
        <v>169</v>
      </c>
      <c r="D106" s="266">
        <v>2</v>
      </c>
      <c r="E106" s="185"/>
      <c r="F106" s="104">
        <f t="shared" si="16"/>
        <v>0</v>
      </c>
    </row>
    <row r="107" spans="1:6" s="46" customFormat="1" x14ac:dyDescent="0.2">
      <c r="A107" s="243"/>
      <c r="B107" s="658" t="s">
        <v>574</v>
      </c>
      <c r="C107" s="659" t="s">
        <v>169</v>
      </c>
      <c r="D107" s="660">
        <v>20</v>
      </c>
      <c r="E107" s="185"/>
      <c r="F107" s="104">
        <f t="shared" si="16"/>
        <v>0</v>
      </c>
    </row>
    <row r="108" spans="1:6" s="46" customFormat="1" x14ac:dyDescent="0.2">
      <c r="A108" s="243"/>
      <c r="B108" s="661"/>
      <c r="C108" s="267"/>
      <c r="D108" s="662"/>
      <c r="E108" s="663"/>
      <c r="F108" s="104"/>
    </row>
    <row r="109" spans="1:6" s="46" customFormat="1" x14ac:dyDescent="0.2">
      <c r="A109" s="243" t="s">
        <v>73</v>
      </c>
      <c r="B109" s="657" t="s">
        <v>277</v>
      </c>
      <c r="C109" s="54"/>
      <c r="D109" s="54"/>
      <c r="F109" s="104"/>
    </row>
    <row r="110" spans="1:6" x14ac:dyDescent="0.2">
      <c r="A110" s="243"/>
      <c r="B110" s="204" t="s">
        <v>575</v>
      </c>
      <c r="C110" s="10" t="s">
        <v>168</v>
      </c>
      <c r="D110" s="114">
        <v>2</v>
      </c>
      <c r="E110" s="185"/>
      <c r="F110" s="104">
        <f t="shared" ref="F110:F113" si="17">E110*D110</f>
        <v>0</v>
      </c>
    </row>
    <row r="111" spans="1:6" x14ac:dyDescent="0.2">
      <c r="A111" s="243"/>
      <c r="B111" s="340" t="s">
        <v>576</v>
      </c>
      <c r="C111" s="10" t="s">
        <v>168</v>
      </c>
      <c r="D111" s="114">
        <v>1</v>
      </c>
      <c r="E111" s="242"/>
      <c r="F111" s="104">
        <f t="shared" ref="F111" si="18">E111*D111</f>
        <v>0</v>
      </c>
    </row>
    <row r="112" spans="1:6" x14ac:dyDescent="0.2">
      <c r="A112" s="243"/>
      <c r="B112" s="340" t="s">
        <v>577</v>
      </c>
      <c r="C112" s="10" t="s">
        <v>168</v>
      </c>
      <c r="D112" s="114">
        <v>1</v>
      </c>
      <c r="E112" s="242"/>
      <c r="F112" s="104">
        <f t="shared" si="17"/>
        <v>0</v>
      </c>
    </row>
    <row r="113" spans="1:30" x14ac:dyDescent="0.2">
      <c r="A113" s="243"/>
      <c r="B113" s="204" t="s">
        <v>578</v>
      </c>
      <c r="C113" s="10" t="s">
        <v>168</v>
      </c>
      <c r="D113" s="114">
        <v>2</v>
      </c>
      <c r="E113" s="242"/>
      <c r="F113" s="104">
        <f t="shared" si="17"/>
        <v>0</v>
      </c>
    </row>
    <row r="114" spans="1:30" x14ac:dyDescent="0.2">
      <c r="A114" s="243"/>
      <c r="B114" s="204" t="s">
        <v>579</v>
      </c>
      <c r="C114" s="10" t="s">
        <v>168</v>
      </c>
      <c r="D114" s="114">
        <v>6</v>
      </c>
      <c r="E114" s="185"/>
      <c r="F114" s="104">
        <f>E114*D114</f>
        <v>0</v>
      </c>
    </row>
    <row r="115" spans="1:30" x14ac:dyDescent="0.2">
      <c r="A115" s="243"/>
      <c r="B115" s="204" t="s">
        <v>580</v>
      </c>
      <c r="C115" s="10" t="s">
        <v>168</v>
      </c>
      <c r="D115" s="114">
        <v>3</v>
      </c>
      <c r="E115" s="185"/>
      <c r="F115" s="104">
        <f t="shared" ref="F115" si="19">E115*D115</f>
        <v>0</v>
      </c>
    </row>
    <row r="116" spans="1:30" x14ac:dyDescent="0.2">
      <c r="A116" s="243"/>
      <c r="B116" s="204" t="s">
        <v>581</v>
      </c>
      <c r="C116" s="10" t="s">
        <v>168</v>
      </c>
      <c r="D116" s="114">
        <v>3</v>
      </c>
      <c r="E116" s="185"/>
      <c r="F116" s="104">
        <f t="shared" ref="F116" si="20">E116*D116</f>
        <v>0</v>
      </c>
    </row>
    <row r="117" spans="1:30" x14ac:dyDescent="0.2">
      <c r="A117" s="243"/>
      <c r="B117" s="204" t="s">
        <v>582</v>
      </c>
      <c r="C117" s="10" t="s">
        <v>168</v>
      </c>
      <c r="D117" s="114">
        <v>5</v>
      </c>
      <c r="E117" s="185"/>
      <c r="F117" s="104">
        <f t="shared" ref="F117:F121" si="21">E117*D117</f>
        <v>0</v>
      </c>
    </row>
    <row r="118" spans="1:30" x14ac:dyDescent="0.2">
      <c r="A118" s="243"/>
      <c r="B118" s="340" t="s">
        <v>583</v>
      </c>
      <c r="C118" s="10" t="s">
        <v>168</v>
      </c>
      <c r="D118" s="114">
        <v>4</v>
      </c>
      <c r="E118" s="242"/>
      <c r="F118" s="104">
        <f t="shared" si="21"/>
        <v>0</v>
      </c>
    </row>
    <row r="119" spans="1:30" x14ac:dyDescent="0.2">
      <c r="A119" s="243"/>
      <c r="B119" s="340" t="s">
        <v>584</v>
      </c>
      <c r="C119" s="10" t="s">
        <v>168</v>
      </c>
      <c r="D119" s="114">
        <v>27</v>
      </c>
      <c r="E119" s="185"/>
      <c r="F119" s="104">
        <f t="shared" ref="F119" si="22">E119*D119</f>
        <v>0</v>
      </c>
    </row>
    <row r="120" spans="1:30" x14ac:dyDescent="0.2">
      <c r="A120" s="243"/>
      <c r="B120" s="340" t="s">
        <v>585</v>
      </c>
      <c r="C120" s="10" t="s">
        <v>168</v>
      </c>
      <c r="D120" s="114">
        <v>20</v>
      </c>
      <c r="E120" s="185"/>
      <c r="F120" s="104">
        <f t="shared" si="21"/>
        <v>0</v>
      </c>
    </row>
    <row r="121" spans="1:30" x14ac:dyDescent="0.2">
      <c r="A121" s="243"/>
      <c r="B121" s="204" t="s">
        <v>586</v>
      </c>
      <c r="C121" s="10" t="s">
        <v>168</v>
      </c>
      <c r="D121" s="114">
        <v>5</v>
      </c>
      <c r="E121" s="185"/>
      <c r="F121" s="104">
        <f t="shared" si="21"/>
        <v>0</v>
      </c>
    </row>
    <row r="122" spans="1:30" x14ac:dyDescent="0.2">
      <c r="A122" s="243"/>
      <c r="B122" s="204" t="s">
        <v>587</v>
      </c>
      <c r="C122" s="10" t="s">
        <v>168</v>
      </c>
      <c r="D122" s="114">
        <v>5</v>
      </c>
      <c r="E122" s="185"/>
      <c r="F122" s="104">
        <f t="shared" ref="F122:F127" si="23">E122*D122</f>
        <v>0</v>
      </c>
    </row>
    <row r="123" spans="1:30" s="572" customFormat="1" x14ac:dyDescent="0.2">
      <c r="A123" s="243"/>
      <c r="B123" s="664" t="s">
        <v>658</v>
      </c>
      <c r="C123" s="54" t="s">
        <v>168</v>
      </c>
      <c r="D123" s="646">
        <v>8</v>
      </c>
      <c r="E123" s="185"/>
      <c r="F123" s="104">
        <f>E123*D123</f>
        <v>0</v>
      </c>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row>
    <row r="124" spans="1:30" x14ac:dyDescent="0.2">
      <c r="A124" s="243"/>
      <c r="B124" s="204" t="s">
        <v>656</v>
      </c>
      <c r="C124" s="10" t="s">
        <v>168</v>
      </c>
      <c r="D124" s="114">
        <v>6</v>
      </c>
      <c r="E124" s="185"/>
      <c r="F124" s="104">
        <f t="shared" ref="F124:F125" si="24">E124*D124</f>
        <v>0</v>
      </c>
    </row>
    <row r="125" spans="1:30" x14ac:dyDescent="0.2">
      <c r="A125" s="243"/>
      <c r="B125" s="204" t="s">
        <v>657</v>
      </c>
      <c r="C125" s="10" t="s">
        <v>168</v>
      </c>
      <c r="D125" s="114">
        <v>14</v>
      </c>
      <c r="E125" s="185"/>
      <c r="F125" s="104">
        <f t="shared" si="24"/>
        <v>0</v>
      </c>
    </row>
    <row r="126" spans="1:30" x14ac:dyDescent="0.2">
      <c r="A126" s="243"/>
      <c r="B126" s="204" t="s">
        <v>702</v>
      </c>
      <c r="C126" s="10" t="s">
        <v>168</v>
      </c>
      <c r="D126" s="114">
        <v>4</v>
      </c>
      <c r="E126" s="185"/>
      <c r="F126" s="104">
        <f t="shared" si="23"/>
        <v>0</v>
      </c>
    </row>
    <row r="127" spans="1:30" x14ac:dyDescent="0.2">
      <c r="A127" s="243"/>
      <c r="B127" s="204" t="s">
        <v>703</v>
      </c>
      <c r="C127" s="10" t="s">
        <v>168</v>
      </c>
      <c r="D127" s="114">
        <v>2</v>
      </c>
      <c r="E127" s="185"/>
      <c r="F127" s="104">
        <f t="shared" si="23"/>
        <v>0</v>
      </c>
    </row>
    <row r="128" spans="1:30" x14ac:dyDescent="0.2">
      <c r="A128" s="243"/>
      <c r="B128" s="204" t="s">
        <v>704</v>
      </c>
      <c r="C128" s="10" t="s">
        <v>168</v>
      </c>
      <c r="D128" s="114">
        <v>4</v>
      </c>
      <c r="E128" s="185"/>
      <c r="F128" s="104">
        <f t="shared" ref="F128" si="25">E128*D128</f>
        <v>0</v>
      </c>
    </row>
    <row r="129" spans="1:30" s="46" customFormat="1" x14ac:dyDescent="0.2">
      <c r="A129" s="243"/>
      <c r="B129" s="665"/>
      <c r="C129" s="52"/>
      <c r="D129" s="52"/>
      <c r="E129" s="572"/>
      <c r="F129" s="104"/>
    </row>
    <row r="130" spans="1:30" x14ac:dyDescent="0.2">
      <c r="A130" s="243" t="s">
        <v>74</v>
      </c>
      <c r="B130" s="45" t="s">
        <v>230</v>
      </c>
      <c r="C130" s="245" t="s">
        <v>166</v>
      </c>
      <c r="D130" s="246">
        <v>1</v>
      </c>
      <c r="E130" s="113"/>
      <c r="F130" s="104">
        <f>D130*E130</f>
        <v>0</v>
      </c>
    </row>
    <row r="131" spans="1:30" x14ac:dyDescent="0.2">
      <c r="A131" s="243"/>
      <c r="B131" s="45"/>
      <c r="C131" s="245"/>
      <c r="D131" s="246"/>
      <c r="E131" s="113"/>
      <c r="F131" s="104"/>
    </row>
    <row r="132" spans="1:30" x14ac:dyDescent="0.2">
      <c r="A132" s="243" t="s">
        <v>75</v>
      </c>
      <c r="B132" s="45" t="s">
        <v>187</v>
      </c>
      <c r="C132" s="245" t="s">
        <v>166</v>
      </c>
      <c r="D132" s="246">
        <v>1</v>
      </c>
      <c r="E132" s="113"/>
      <c r="F132" s="104">
        <f>D132*E132</f>
        <v>0</v>
      </c>
    </row>
    <row r="133" spans="1:30" x14ac:dyDescent="0.2">
      <c r="A133" s="243"/>
      <c r="B133" s="45"/>
      <c r="C133" s="245"/>
      <c r="D133" s="246"/>
      <c r="E133" s="113"/>
      <c r="F133" s="104"/>
    </row>
    <row r="134" spans="1:30" x14ac:dyDescent="0.2">
      <c r="A134" s="243" t="s">
        <v>76</v>
      </c>
      <c r="B134" s="45" t="s">
        <v>45</v>
      </c>
      <c r="C134" s="245" t="s">
        <v>166</v>
      </c>
      <c r="D134" s="246">
        <v>1</v>
      </c>
      <c r="E134" s="113"/>
      <c r="F134" s="104">
        <f>D134*E134</f>
        <v>0</v>
      </c>
    </row>
    <row r="135" spans="1:30" x14ac:dyDescent="0.2">
      <c r="A135" s="243"/>
      <c r="B135" s="45"/>
      <c r="C135" s="2"/>
      <c r="D135" s="2"/>
      <c r="F135" s="2"/>
    </row>
    <row r="136" spans="1:30" x14ac:dyDescent="0.2">
      <c r="A136" s="4"/>
      <c r="B136" s="45"/>
      <c r="D136" s="108"/>
    </row>
    <row r="137" spans="1:30" x14ac:dyDescent="0.2">
      <c r="A137" s="7"/>
      <c r="B137" s="6" t="s">
        <v>13</v>
      </c>
      <c r="C137" s="7"/>
      <c r="D137" s="7"/>
      <c r="E137" s="6"/>
      <c r="F137" s="122">
        <f>SUM(F3:F134)</f>
        <v>0</v>
      </c>
      <c r="G137" s="6"/>
      <c r="H137" s="6"/>
      <c r="I137" s="6"/>
      <c r="J137" s="6"/>
      <c r="K137" s="6"/>
      <c r="L137" s="6"/>
      <c r="M137" s="6"/>
      <c r="N137" s="6"/>
      <c r="O137" s="6"/>
      <c r="P137" s="6"/>
      <c r="Q137" s="6"/>
      <c r="R137" s="6"/>
      <c r="S137" s="6"/>
      <c r="T137" s="6"/>
      <c r="U137" s="6"/>
      <c r="V137" s="6"/>
      <c r="W137" s="6"/>
      <c r="X137" s="6"/>
      <c r="Y137" s="6"/>
      <c r="Z137" s="6"/>
      <c r="AA137" s="6"/>
      <c r="AB137" s="6"/>
      <c r="AC137" s="6"/>
      <c r="AD137" s="6"/>
    </row>
    <row r="140" spans="1:30" x14ac:dyDescent="0.2">
      <c r="D140" s="114"/>
      <c r="E140" s="185"/>
    </row>
  </sheetData>
  <phoneticPr fontId="5" type="noConversion"/>
  <hyperlinks>
    <hyperlink ref="IU77" location="Sheet1!B753" display="Vodoinstalater STRIČAK" xr:uid="{00000000-0004-0000-0300-000000000000}"/>
    <hyperlink ref="IU72" location="Sheet1!B656" display="VMS obrt" xr:uid="{00000000-0004-0000-0300-000001000000}"/>
    <hyperlink ref="IU79" location="Sheet1!B638" display="ZOLD d.o.o." xr:uid="{00000000-0004-0000-0300-000002000000}"/>
    <hyperlink ref="IU69" location="Sheet1!B602" display="Varda Edvard" xr:uid="{00000000-0004-0000-0300-000003000000}"/>
    <hyperlink ref="IU80" location="Sheet1!B560" display="ZVEČEVO d.d." xr:uid="{00000000-0004-0000-0300-000004000000}"/>
    <hyperlink ref="IU71" location="Sheet1!B494" display="VMD PROMET d.o.o." xr:uid="{00000000-0004-0000-0300-000005000000}"/>
    <hyperlink ref="IU70" location="Sheet1!B338" display="VIKING d.o.o." xr:uid="{00000000-0004-0000-0300-000006000000}"/>
    <hyperlink ref="IU73" location="Sheet1!B753" display="Vodoinstalater STRIČAK" xr:uid="{00000000-0004-0000-0300-000007000000}"/>
    <hyperlink ref="IU74" location="Sheet1!B753" display="Vodoinstalater STRIČAK" xr:uid="{00000000-0004-0000-0300-000008000000}"/>
    <hyperlink ref="IU75" location="Sheet1!B350" display="VOJTA PLAN d.o.o." xr:uid="{00000000-0004-0000-0300-000009000000}"/>
    <hyperlink ref="IU76" location="Sheet1!B753" display="Vodoinstalater STRIČAK" xr:uid="{00000000-0004-0000-0300-00000A000000}"/>
  </hyperlinks>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rowBreaks count="2" manualBreakCount="2">
    <brk id="47" max="5" man="1"/>
    <brk id="8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E56"/>
  <sheetViews>
    <sheetView view="pageBreakPreview" zoomScale="145" zoomScaleNormal="85" zoomScaleSheetLayoutView="145" workbookViewId="0">
      <pane ySplit="1" topLeftCell="A2" activePane="bottomLeft" state="frozen"/>
      <selection activeCell="B20" sqref="B20"/>
      <selection pane="bottomLeft" activeCell="B27" sqref="B27"/>
    </sheetView>
  </sheetViews>
  <sheetFormatPr defaultColWidth="9.140625" defaultRowHeight="12.75" x14ac:dyDescent="0.2"/>
  <cols>
    <col min="1" max="1" width="3.85546875" style="274" customWidth="1"/>
    <col min="2" max="2" width="46.5703125" style="253" customWidth="1"/>
    <col min="3" max="3" width="6.5703125" style="49" customWidth="1"/>
    <col min="4" max="4" width="7.85546875" style="271" customWidth="1"/>
    <col min="5" max="5" width="13.140625" style="223" customWidth="1"/>
    <col min="6" max="6" width="14" style="223" customWidth="1"/>
    <col min="7" max="7" width="9.140625" style="47"/>
    <col min="8" max="8" width="11" style="47" bestFit="1" customWidth="1"/>
    <col min="9" max="16384" width="9.140625" style="47"/>
  </cols>
  <sheetData>
    <row r="1" spans="1:31" s="256" customFormat="1" ht="15" x14ac:dyDescent="0.25">
      <c r="A1" s="261" t="s">
        <v>27</v>
      </c>
      <c r="B1" s="260" t="s">
        <v>28</v>
      </c>
      <c r="C1" s="259" t="s">
        <v>66</v>
      </c>
      <c r="D1" s="258" t="s">
        <v>67</v>
      </c>
      <c r="E1" s="257" t="s">
        <v>30</v>
      </c>
      <c r="F1" s="257" t="s">
        <v>31</v>
      </c>
    </row>
    <row r="2" spans="1:31" s="36" customFormat="1" x14ac:dyDescent="0.2">
      <c r="A2" s="255"/>
      <c r="B2" s="192"/>
      <c r="C2" s="64"/>
      <c r="D2" s="271"/>
      <c r="E2" s="135"/>
      <c r="F2" s="135"/>
      <c r="G2" s="35"/>
      <c r="H2" s="35"/>
      <c r="I2" s="35"/>
      <c r="J2" s="35"/>
      <c r="K2" s="35"/>
      <c r="L2" s="35"/>
      <c r="M2" s="35"/>
      <c r="N2" s="35"/>
      <c r="O2" s="35"/>
      <c r="P2" s="35"/>
      <c r="Q2" s="35"/>
      <c r="R2" s="35"/>
      <c r="S2" s="35"/>
      <c r="T2" s="35"/>
      <c r="U2" s="35"/>
      <c r="V2" s="35"/>
      <c r="W2" s="35"/>
      <c r="X2" s="35"/>
      <c r="Y2" s="35"/>
      <c r="Z2" s="35"/>
      <c r="AA2" s="35"/>
      <c r="AB2" s="35"/>
      <c r="AC2" s="35"/>
      <c r="AD2" s="35"/>
      <c r="AE2" s="35"/>
    </row>
    <row r="3" spans="1:31" s="36" customFormat="1" x14ac:dyDescent="0.2">
      <c r="A3" s="273"/>
      <c r="B3" s="37" t="s">
        <v>165</v>
      </c>
      <c r="C3" s="63"/>
      <c r="D3" s="64"/>
      <c r="E3" s="115"/>
      <c r="F3" s="115"/>
      <c r="G3" s="35"/>
      <c r="H3" s="35"/>
      <c r="I3" s="35"/>
      <c r="J3" s="35"/>
      <c r="K3" s="35"/>
      <c r="L3" s="35"/>
      <c r="M3" s="35"/>
      <c r="N3" s="35"/>
      <c r="O3" s="35"/>
      <c r="P3" s="35"/>
      <c r="Q3" s="35"/>
      <c r="R3" s="35"/>
      <c r="S3" s="35"/>
      <c r="T3" s="35"/>
      <c r="U3" s="35"/>
      <c r="V3" s="35"/>
      <c r="W3" s="35"/>
      <c r="X3" s="35"/>
      <c r="Y3" s="35"/>
      <c r="Z3" s="35"/>
      <c r="AA3" s="35"/>
      <c r="AB3" s="35"/>
      <c r="AC3" s="35"/>
      <c r="AD3" s="35"/>
    </row>
    <row r="4" spans="1:31" s="36" customFormat="1" x14ac:dyDescent="0.2">
      <c r="A4" s="273"/>
      <c r="B4" s="37"/>
      <c r="C4" s="63"/>
      <c r="D4" s="64"/>
      <c r="E4" s="115"/>
      <c r="F4" s="115"/>
      <c r="G4" s="35"/>
      <c r="H4" s="35"/>
      <c r="I4" s="35"/>
      <c r="J4" s="35"/>
      <c r="K4" s="35"/>
      <c r="L4" s="35"/>
      <c r="M4" s="35"/>
      <c r="N4" s="35"/>
      <c r="O4" s="35"/>
      <c r="P4" s="35"/>
      <c r="Q4" s="35"/>
      <c r="R4" s="35"/>
      <c r="S4" s="35"/>
      <c r="T4" s="35"/>
      <c r="U4" s="35"/>
      <c r="V4" s="35"/>
      <c r="W4" s="35"/>
      <c r="X4" s="35"/>
      <c r="Y4" s="35"/>
      <c r="Z4" s="35"/>
      <c r="AA4" s="35"/>
      <c r="AB4" s="35"/>
      <c r="AC4" s="35"/>
      <c r="AD4" s="35"/>
    </row>
    <row r="5" spans="1:31" s="36" customFormat="1" x14ac:dyDescent="0.2">
      <c r="A5" s="255" t="s">
        <v>265</v>
      </c>
      <c r="B5" s="191" t="s">
        <v>276</v>
      </c>
      <c r="C5" s="271"/>
      <c r="D5" s="271"/>
      <c r="E5" s="135"/>
      <c r="F5" s="135"/>
      <c r="G5" s="35"/>
      <c r="H5" s="35"/>
      <c r="I5" s="35"/>
      <c r="J5" s="35"/>
      <c r="K5" s="35"/>
      <c r="L5" s="35"/>
      <c r="M5" s="35"/>
      <c r="N5" s="35"/>
      <c r="O5" s="35"/>
      <c r="P5" s="35"/>
      <c r="Q5" s="35"/>
      <c r="R5" s="35"/>
      <c r="S5" s="35"/>
      <c r="T5" s="35"/>
      <c r="U5" s="35"/>
      <c r="V5" s="35"/>
      <c r="W5" s="35"/>
      <c r="X5" s="35"/>
      <c r="Y5" s="35"/>
      <c r="Z5" s="35"/>
      <c r="AA5" s="35"/>
      <c r="AB5" s="35"/>
      <c r="AC5" s="35"/>
      <c r="AD5" s="35"/>
      <c r="AE5" s="35"/>
    </row>
    <row r="6" spans="1:31" s="60" customFormat="1" x14ac:dyDescent="0.2">
      <c r="A6" s="225"/>
      <c r="B6" s="277"/>
      <c r="C6" s="58"/>
      <c r="D6" s="58"/>
      <c r="E6" s="220"/>
      <c r="F6" s="221"/>
      <c r="G6" s="270"/>
    </row>
    <row r="7" spans="1:31" s="254" customFormat="1" ht="127.5" x14ac:dyDescent="0.2">
      <c r="A7" s="297">
        <v>1</v>
      </c>
      <c r="B7" s="394" t="s">
        <v>711</v>
      </c>
      <c r="C7" s="293" t="s">
        <v>168</v>
      </c>
      <c r="D7" s="293">
        <v>20</v>
      </c>
      <c r="E7" s="432"/>
      <c r="F7" s="432">
        <f>D7*E7</f>
        <v>0</v>
      </c>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row>
    <row r="8" spans="1:31" s="254" customFormat="1" x14ac:dyDescent="0.2">
      <c r="A8" s="297"/>
      <c r="B8" s="395"/>
      <c r="C8" s="293"/>
      <c r="D8" s="293"/>
      <c r="E8" s="222"/>
      <c r="F8" s="222"/>
      <c r="G8" s="272"/>
      <c r="H8" s="278"/>
      <c r="I8" s="272"/>
      <c r="J8" s="272"/>
      <c r="K8" s="272"/>
      <c r="L8" s="272"/>
      <c r="M8" s="272"/>
      <c r="N8" s="272"/>
      <c r="O8" s="272"/>
      <c r="P8" s="272"/>
      <c r="Q8" s="272"/>
      <c r="R8" s="272"/>
      <c r="S8" s="272"/>
      <c r="T8" s="272"/>
      <c r="U8" s="272"/>
      <c r="V8" s="272"/>
      <c r="W8" s="272"/>
      <c r="X8" s="272"/>
      <c r="Y8" s="272"/>
      <c r="Z8" s="272"/>
      <c r="AA8" s="272"/>
      <c r="AB8" s="272"/>
      <c r="AC8" s="272"/>
      <c r="AD8" s="272"/>
      <c r="AE8" s="272"/>
    </row>
    <row r="9" spans="1:31" s="254" customFormat="1" ht="140.25" x14ac:dyDescent="0.2">
      <c r="A9" s="297">
        <v>2</v>
      </c>
      <c r="B9" s="394" t="s">
        <v>712</v>
      </c>
      <c r="C9" s="293" t="s">
        <v>168</v>
      </c>
      <c r="D9" s="293">
        <v>81</v>
      </c>
      <c r="E9" s="432"/>
      <c r="F9" s="432">
        <f>D9*E9</f>
        <v>0</v>
      </c>
      <c r="G9" s="272"/>
      <c r="H9" s="278"/>
      <c r="I9" s="272"/>
      <c r="J9" s="272"/>
      <c r="K9" s="272"/>
      <c r="L9" s="272"/>
      <c r="M9" s="272"/>
      <c r="N9" s="272"/>
      <c r="O9" s="272"/>
      <c r="P9" s="272"/>
      <c r="Q9" s="272"/>
      <c r="R9" s="272"/>
      <c r="S9" s="272"/>
      <c r="T9" s="272"/>
      <c r="U9" s="272"/>
      <c r="V9" s="272"/>
      <c r="W9" s="272"/>
      <c r="X9" s="272"/>
      <c r="Y9" s="272"/>
      <c r="Z9" s="272"/>
      <c r="AA9" s="272"/>
      <c r="AB9" s="272"/>
      <c r="AC9" s="272"/>
      <c r="AD9" s="272"/>
      <c r="AE9" s="272"/>
    </row>
    <row r="10" spans="1:31" s="254" customFormat="1" x14ac:dyDescent="0.2">
      <c r="A10" s="297"/>
      <c r="B10" s="395"/>
      <c r="C10" s="293"/>
      <c r="D10" s="293"/>
      <c r="E10" s="222"/>
      <c r="F10" s="22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row>
    <row r="11" spans="1:31" s="254" customFormat="1" ht="140.25" x14ac:dyDescent="0.2">
      <c r="A11" s="297" t="s">
        <v>9</v>
      </c>
      <c r="B11" s="299" t="s">
        <v>713</v>
      </c>
      <c r="C11" s="298" t="s">
        <v>168</v>
      </c>
      <c r="D11" s="643">
        <v>11</v>
      </c>
      <c r="E11" s="432"/>
      <c r="F11" s="432">
        <f>D11*E11</f>
        <v>0</v>
      </c>
      <c r="G11" s="272"/>
      <c r="H11" s="278"/>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row>
    <row r="12" spans="1:31" s="254" customFormat="1" x14ac:dyDescent="0.2">
      <c r="A12" s="297"/>
      <c r="B12" s="395"/>
      <c r="C12" s="293"/>
      <c r="D12" s="293"/>
      <c r="E12" s="275"/>
      <c r="F12" s="275"/>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row>
    <row r="13" spans="1:31" s="254" customFormat="1" ht="102" x14ac:dyDescent="0.2">
      <c r="A13" s="297" t="s">
        <v>10</v>
      </c>
      <c r="B13" s="396" t="s">
        <v>714</v>
      </c>
      <c r="C13" s="298" t="s">
        <v>168</v>
      </c>
      <c r="D13" s="643">
        <v>90</v>
      </c>
      <c r="E13" s="433"/>
      <c r="F13" s="301">
        <f>D13*E13</f>
        <v>0</v>
      </c>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row>
    <row r="14" spans="1:31" s="254" customFormat="1" x14ac:dyDescent="0.2">
      <c r="A14" s="297"/>
      <c r="B14" s="395"/>
      <c r="C14" s="293"/>
      <c r="D14" s="293"/>
      <c r="E14" s="275"/>
      <c r="F14" s="275"/>
      <c r="G14" s="272"/>
      <c r="H14" s="278"/>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row>
    <row r="15" spans="1:31" s="254" customFormat="1" ht="102" x14ac:dyDescent="0.2">
      <c r="A15" s="297" t="s">
        <v>289</v>
      </c>
      <c r="B15" s="396" t="s">
        <v>715</v>
      </c>
      <c r="C15" s="298" t="s">
        <v>168</v>
      </c>
      <c r="D15" s="643">
        <v>12</v>
      </c>
      <c r="E15" s="433"/>
      <c r="F15" s="301">
        <f>D15*E15</f>
        <v>0</v>
      </c>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row>
    <row r="16" spans="1:31" s="254" customFormat="1" x14ac:dyDescent="0.2">
      <c r="A16" s="297"/>
      <c r="B16" s="395"/>
      <c r="C16" s="293"/>
      <c r="D16" s="293"/>
      <c r="E16" s="275"/>
      <c r="F16" s="275"/>
      <c r="G16" s="272"/>
      <c r="H16" s="278"/>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row>
    <row r="17" spans="1:31" s="254" customFormat="1" ht="102" x14ac:dyDescent="0.2">
      <c r="A17" s="297" t="s">
        <v>290</v>
      </c>
      <c r="B17" s="396" t="s">
        <v>716</v>
      </c>
      <c r="C17" s="298" t="s">
        <v>168</v>
      </c>
      <c r="D17" s="643">
        <v>5</v>
      </c>
      <c r="E17" s="433"/>
      <c r="F17" s="434">
        <f>D17*E17</f>
        <v>0</v>
      </c>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row>
    <row r="18" spans="1:31" s="36" customFormat="1" x14ac:dyDescent="0.2">
      <c r="A18" s="297"/>
      <c r="B18" s="395"/>
      <c r="C18" s="293"/>
      <c r="D18" s="293"/>
      <c r="E18" s="222"/>
      <c r="F18" s="276"/>
      <c r="G18" s="35"/>
      <c r="H18" s="272"/>
      <c r="I18" s="35"/>
      <c r="J18" s="35"/>
      <c r="K18" s="35"/>
      <c r="L18" s="35"/>
      <c r="M18" s="35"/>
      <c r="N18" s="35"/>
      <c r="O18" s="35"/>
      <c r="P18" s="35"/>
      <c r="Q18" s="35"/>
      <c r="R18" s="35"/>
      <c r="S18" s="35"/>
      <c r="T18" s="35"/>
      <c r="U18" s="35"/>
      <c r="V18" s="35"/>
      <c r="W18" s="35"/>
      <c r="X18" s="35"/>
      <c r="Y18" s="35"/>
      <c r="Z18" s="35"/>
      <c r="AA18" s="35"/>
      <c r="AB18" s="35"/>
      <c r="AC18" s="35"/>
      <c r="AD18" s="35"/>
      <c r="AE18" s="35"/>
    </row>
    <row r="19" spans="1:31" s="36" customFormat="1" ht="102" x14ac:dyDescent="0.2">
      <c r="A19" s="297" t="s">
        <v>291</v>
      </c>
      <c r="B19" s="299" t="s">
        <v>717</v>
      </c>
      <c r="C19" s="293" t="s">
        <v>168</v>
      </c>
      <c r="D19" s="293">
        <v>21</v>
      </c>
      <c r="E19" s="432"/>
      <c r="F19" s="435">
        <f>D19*E19</f>
        <v>0</v>
      </c>
      <c r="G19" s="35"/>
      <c r="H19" s="278"/>
      <c r="I19" s="35"/>
      <c r="J19" s="35"/>
      <c r="K19" s="35"/>
      <c r="L19" s="35"/>
      <c r="M19" s="35"/>
      <c r="N19" s="35"/>
      <c r="O19" s="35"/>
      <c r="P19" s="35"/>
      <c r="Q19" s="35"/>
      <c r="R19" s="35"/>
      <c r="S19" s="35"/>
      <c r="T19" s="35"/>
      <c r="U19" s="35"/>
      <c r="V19" s="35"/>
      <c r="W19" s="35"/>
      <c r="X19" s="35"/>
      <c r="Y19" s="35"/>
      <c r="Z19" s="35"/>
      <c r="AA19" s="35"/>
      <c r="AB19" s="35"/>
      <c r="AC19" s="35"/>
      <c r="AD19" s="35"/>
      <c r="AE19" s="35"/>
    </row>
    <row r="20" spans="1:31" s="36" customFormat="1" x14ac:dyDescent="0.2">
      <c r="A20" s="297"/>
      <c r="B20" s="396"/>
      <c r="C20" s="293"/>
      <c r="D20" s="293"/>
      <c r="E20" s="222"/>
      <c r="F20" s="276"/>
      <c r="G20" s="35"/>
      <c r="H20" s="272"/>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s="36" customFormat="1" ht="102" x14ac:dyDescent="0.2">
      <c r="A21" s="297" t="s">
        <v>292</v>
      </c>
      <c r="B21" s="396" t="s">
        <v>718</v>
      </c>
      <c r="C21" s="298" t="s">
        <v>168</v>
      </c>
      <c r="D21" s="643">
        <v>7</v>
      </c>
      <c r="E21" s="432"/>
      <c r="F21" s="435">
        <f>D21*E21</f>
        <v>0</v>
      </c>
      <c r="G21" s="35"/>
      <c r="H21" s="278"/>
      <c r="I21" s="35"/>
      <c r="J21" s="35"/>
      <c r="K21" s="35"/>
      <c r="L21" s="35"/>
      <c r="M21" s="35"/>
      <c r="N21" s="35"/>
      <c r="O21" s="35"/>
      <c r="P21" s="35"/>
      <c r="Q21" s="35"/>
      <c r="R21" s="35"/>
      <c r="S21" s="35"/>
      <c r="T21" s="35"/>
      <c r="U21" s="35"/>
      <c r="V21" s="35"/>
      <c r="W21" s="35"/>
      <c r="X21" s="35"/>
      <c r="Y21" s="35"/>
      <c r="Z21" s="35"/>
      <c r="AA21" s="35"/>
      <c r="AB21" s="35"/>
      <c r="AC21" s="35"/>
      <c r="AD21" s="35"/>
      <c r="AE21" s="35"/>
    </row>
    <row r="22" spans="1:31" s="36" customFormat="1" x14ac:dyDescent="0.2">
      <c r="A22" s="297"/>
      <c r="B22" s="396"/>
      <c r="C22" s="293"/>
      <c r="D22" s="293"/>
      <c r="E22" s="222"/>
      <c r="F22" s="276"/>
      <c r="G22" s="35"/>
      <c r="H22" s="272"/>
      <c r="I22" s="35"/>
      <c r="J22" s="35"/>
      <c r="K22" s="35"/>
      <c r="L22" s="35"/>
      <c r="M22" s="35"/>
      <c r="N22" s="35"/>
      <c r="O22" s="35"/>
      <c r="P22" s="35"/>
      <c r="Q22" s="35"/>
      <c r="R22" s="35"/>
      <c r="S22" s="35"/>
      <c r="T22" s="35"/>
      <c r="U22" s="35"/>
      <c r="V22" s="35"/>
      <c r="W22" s="35"/>
      <c r="X22" s="35"/>
      <c r="Y22" s="35"/>
      <c r="Z22" s="35"/>
      <c r="AA22" s="35"/>
      <c r="AB22" s="35"/>
      <c r="AC22" s="35"/>
      <c r="AD22" s="35"/>
      <c r="AE22" s="35"/>
    </row>
    <row r="23" spans="1:31" s="36" customFormat="1" ht="102" x14ac:dyDescent="0.2">
      <c r="A23" s="297">
        <v>9</v>
      </c>
      <c r="B23" s="396" t="s">
        <v>719</v>
      </c>
      <c r="C23" s="298" t="s">
        <v>168</v>
      </c>
      <c r="D23" s="643">
        <v>8</v>
      </c>
      <c r="E23" s="432"/>
      <c r="F23" s="435">
        <f>D23*E23</f>
        <v>0</v>
      </c>
      <c r="G23" s="35"/>
      <c r="H23" s="278"/>
      <c r="I23" s="35"/>
      <c r="J23" s="35"/>
      <c r="K23" s="35"/>
      <c r="L23" s="35"/>
      <c r="M23" s="35"/>
      <c r="N23" s="35"/>
      <c r="O23" s="35"/>
      <c r="P23" s="35"/>
      <c r="Q23" s="35"/>
      <c r="R23" s="35"/>
      <c r="S23" s="35"/>
      <c r="T23" s="35"/>
      <c r="U23" s="35"/>
      <c r="V23" s="35"/>
      <c r="W23" s="35"/>
      <c r="X23" s="35"/>
      <c r="Y23" s="35"/>
      <c r="Z23" s="35"/>
      <c r="AA23" s="35"/>
      <c r="AB23" s="35"/>
      <c r="AC23" s="35"/>
      <c r="AD23" s="35"/>
      <c r="AE23" s="35"/>
    </row>
    <row r="24" spans="1:31" s="36" customFormat="1" x14ac:dyDescent="0.2">
      <c r="A24" s="297"/>
      <c r="B24" s="396"/>
      <c r="C24" s="293"/>
      <c r="D24" s="293"/>
      <c r="E24" s="222"/>
      <c r="F24" s="276"/>
      <c r="G24" s="35"/>
      <c r="H24" s="272"/>
      <c r="I24" s="35"/>
      <c r="J24" s="35"/>
      <c r="K24" s="35"/>
      <c r="L24" s="35"/>
      <c r="M24" s="35"/>
      <c r="N24" s="35"/>
      <c r="O24" s="35"/>
      <c r="P24" s="35"/>
      <c r="Q24" s="35"/>
      <c r="R24" s="35"/>
      <c r="S24" s="35"/>
      <c r="T24" s="35"/>
      <c r="U24" s="35"/>
      <c r="V24" s="35"/>
      <c r="W24" s="35"/>
      <c r="X24" s="35"/>
      <c r="Y24" s="35"/>
      <c r="Z24" s="35"/>
      <c r="AA24" s="35"/>
      <c r="AB24" s="35"/>
      <c r="AC24" s="35"/>
      <c r="AD24" s="35"/>
      <c r="AE24" s="35"/>
    </row>
    <row r="25" spans="1:31" s="36" customFormat="1" ht="102" x14ac:dyDescent="0.2">
      <c r="A25" s="297">
        <v>10</v>
      </c>
      <c r="B25" s="396" t="s">
        <v>720</v>
      </c>
      <c r="C25" s="298" t="s">
        <v>168</v>
      </c>
      <c r="D25" s="643">
        <v>13</v>
      </c>
      <c r="E25" s="432"/>
      <c r="F25" s="435">
        <f>D25*E25</f>
        <v>0</v>
      </c>
      <c r="G25" s="35"/>
      <c r="H25" s="278"/>
      <c r="I25" s="35"/>
      <c r="J25" s="35"/>
      <c r="K25" s="35"/>
      <c r="L25" s="35"/>
      <c r="M25" s="35"/>
      <c r="N25" s="35"/>
      <c r="O25" s="35"/>
      <c r="P25" s="35"/>
      <c r="Q25" s="35"/>
      <c r="R25" s="35"/>
      <c r="S25" s="35"/>
      <c r="T25" s="35"/>
      <c r="U25" s="35"/>
      <c r="V25" s="35"/>
      <c r="W25" s="35"/>
      <c r="X25" s="35"/>
      <c r="Y25" s="35"/>
      <c r="Z25" s="35"/>
      <c r="AA25" s="35"/>
      <c r="AB25" s="35"/>
      <c r="AC25" s="35"/>
      <c r="AD25" s="35"/>
      <c r="AE25" s="35"/>
    </row>
    <row r="26" spans="1:31" s="36" customFormat="1" x14ac:dyDescent="0.2">
      <c r="A26" s="297"/>
      <c r="B26" s="562"/>
      <c r="C26" s="632"/>
      <c r="D26" s="633"/>
      <c r="E26" s="437"/>
      <c r="F26" s="438"/>
      <c r="G26" s="35"/>
      <c r="H26" s="278"/>
      <c r="I26" s="35"/>
      <c r="J26" s="35"/>
      <c r="K26" s="35"/>
      <c r="L26" s="35"/>
      <c r="M26" s="35"/>
      <c r="N26" s="35"/>
      <c r="O26" s="35"/>
      <c r="P26" s="35"/>
      <c r="Q26" s="35"/>
      <c r="R26" s="35"/>
      <c r="S26" s="35"/>
      <c r="T26" s="35"/>
      <c r="U26" s="35"/>
      <c r="V26" s="35"/>
      <c r="W26" s="35"/>
      <c r="X26" s="35"/>
      <c r="Y26" s="35"/>
      <c r="Z26" s="35"/>
      <c r="AA26" s="35"/>
      <c r="AB26" s="35"/>
      <c r="AC26" s="35"/>
      <c r="AD26" s="35"/>
      <c r="AE26" s="35"/>
    </row>
    <row r="27" spans="1:31" s="441" customFormat="1" ht="102" x14ac:dyDescent="0.2">
      <c r="A27" s="436">
        <v>11</v>
      </c>
      <c r="B27" s="340" t="s">
        <v>721</v>
      </c>
      <c r="C27" s="298" t="s">
        <v>168</v>
      </c>
      <c r="D27" s="643">
        <v>4</v>
      </c>
      <c r="E27" s="432"/>
      <c r="F27" s="435">
        <f>D27*E27</f>
        <v>0</v>
      </c>
      <c r="G27" s="439"/>
      <c r="H27" s="440"/>
      <c r="I27" s="439"/>
      <c r="J27" s="439"/>
      <c r="K27" s="439"/>
      <c r="L27" s="439"/>
      <c r="M27" s="439"/>
      <c r="N27" s="439"/>
      <c r="O27" s="439"/>
      <c r="P27" s="439"/>
      <c r="Q27" s="439"/>
      <c r="R27" s="439"/>
      <c r="S27" s="439"/>
      <c r="T27" s="439"/>
      <c r="U27" s="439"/>
      <c r="V27" s="439"/>
      <c r="W27" s="439"/>
      <c r="X27" s="439"/>
      <c r="Y27" s="439"/>
      <c r="Z27" s="439"/>
      <c r="AA27" s="439"/>
      <c r="AB27" s="439"/>
      <c r="AC27" s="439"/>
      <c r="AD27" s="439"/>
      <c r="AE27" s="439"/>
    </row>
    <row r="28" spans="1:31" s="441" customFormat="1" x14ac:dyDescent="0.2">
      <c r="A28" s="436"/>
      <c r="B28" s="340"/>
      <c r="C28" s="632"/>
      <c r="D28" s="633"/>
      <c r="E28" s="437"/>
      <c r="F28" s="438"/>
      <c r="G28" s="439"/>
      <c r="H28" s="440"/>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row>
    <row r="29" spans="1:31" s="441" customFormat="1" ht="102" x14ac:dyDescent="0.2">
      <c r="A29" s="436">
        <v>12</v>
      </c>
      <c r="B29" s="340" t="s">
        <v>728</v>
      </c>
      <c r="C29" s="298" t="s">
        <v>168</v>
      </c>
      <c r="D29" s="643">
        <v>3</v>
      </c>
      <c r="E29" s="432"/>
      <c r="F29" s="435">
        <f>D29*E29</f>
        <v>0</v>
      </c>
      <c r="G29" s="439"/>
      <c r="H29" s="440"/>
      <c r="I29" s="439"/>
      <c r="J29" s="439"/>
      <c r="K29" s="439"/>
      <c r="L29" s="439"/>
      <c r="M29" s="439"/>
      <c r="N29" s="439"/>
      <c r="O29" s="439"/>
      <c r="P29" s="439"/>
      <c r="Q29" s="439"/>
      <c r="R29" s="439"/>
      <c r="S29" s="439"/>
      <c r="T29" s="439"/>
      <c r="U29" s="439"/>
      <c r="V29" s="439"/>
      <c r="W29" s="439"/>
      <c r="X29" s="439"/>
      <c r="Y29" s="439"/>
      <c r="Z29" s="439"/>
      <c r="AA29" s="439"/>
      <c r="AB29" s="439"/>
      <c r="AC29" s="439"/>
      <c r="AD29" s="439"/>
      <c r="AE29" s="439"/>
    </row>
    <row r="30" spans="1:31" s="441" customFormat="1" x14ac:dyDescent="0.2">
      <c r="A30" s="436"/>
      <c r="B30" s="340"/>
      <c r="C30" s="632"/>
      <c r="D30" s="633"/>
      <c r="E30" s="437"/>
      <c r="F30" s="438"/>
      <c r="G30" s="439"/>
      <c r="H30" s="440"/>
      <c r="I30" s="439"/>
      <c r="J30" s="439"/>
      <c r="K30" s="439"/>
      <c r="L30" s="439"/>
      <c r="M30" s="439"/>
      <c r="N30" s="439"/>
      <c r="O30" s="439"/>
      <c r="P30" s="439"/>
      <c r="Q30" s="439"/>
      <c r="R30" s="439"/>
      <c r="S30" s="439"/>
      <c r="T30" s="439"/>
      <c r="U30" s="439"/>
      <c r="V30" s="439"/>
      <c r="W30" s="439"/>
      <c r="X30" s="439"/>
      <c r="Y30" s="439"/>
      <c r="Z30" s="439"/>
      <c r="AA30" s="439"/>
      <c r="AB30" s="439"/>
      <c r="AC30" s="439"/>
      <c r="AD30" s="439"/>
      <c r="AE30" s="439"/>
    </row>
    <row r="31" spans="1:31" s="441" customFormat="1" ht="102" x14ac:dyDescent="0.2">
      <c r="A31" s="436">
        <v>13</v>
      </c>
      <c r="B31" s="340" t="s">
        <v>722</v>
      </c>
      <c r="C31" s="298" t="s">
        <v>168</v>
      </c>
      <c r="D31" s="643">
        <v>26</v>
      </c>
      <c r="E31" s="432"/>
      <c r="F31" s="435">
        <f>D31*E31</f>
        <v>0</v>
      </c>
      <c r="G31" s="439"/>
      <c r="H31" s="440"/>
      <c r="I31" s="439"/>
      <c r="J31" s="439"/>
      <c r="K31" s="439"/>
      <c r="L31" s="439"/>
      <c r="M31" s="439"/>
      <c r="N31" s="439"/>
      <c r="O31" s="439"/>
      <c r="P31" s="439"/>
      <c r="Q31" s="439"/>
      <c r="R31" s="439"/>
      <c r="S31" s="439"/>
      <c r="T31" s="439"/>
      <c r="U31" s="439"/>
      <c r="V31" s="439"/>
      <c r="W31" s="439"/>
      <c r="X31" s="439"/>
      <c r="Y31" s="439"/>
      <c r="Z31" s="439"/>
      <c r="AA31" s="439"/>
      <c r="AB31" s="439"/>
      <c r="AC31" s="439"/>
      <c r="AD31" s="439"/>
      <c r="AE31" s="439"/>
    </row>
    <row r="32" spans="1:31" s="441" customFormat="1" x14ac:dyDescent="0.2">
      <c r="A32" s="436"/>
      <c r="B32" s="340"/>
      <c r="C32" s="632"/>
      <c r="D32" s="633"/>
      <c r="E32" s="437"/>
      <c r="F32" s="438"/>
      <c r="G32" s="439"/>
      <c r="H32" s="440"/>
      <c r="I32" s="439"/>
      <c r="J32" s="439"/>
      <c r="K32" s="439"/>
      <c r="L32" s="439"/>
      <c r="M32" s="439"/>
      <c r="N32" s="439"/>
      <c r="O32" s="439"/>
      <c r="P32" s="439"/>
      <c r="Q32" s="439"/>
      <c r="R32" s="439"/>
      <c r="S32" s="439"/>
      <c r="T32" s="439"/>
      <c r="U32" s="439"/>
      <c r="V32" s="439"/>
      <c r="W32" s="439"/>
      <c r="X32" s="439"/>
      <c r="Y32" s="439"/>
      <c r="Z32" s="439"/>
      <c r="AA32" s="439"/>
      <c r="AB32" s="439"/>
      <c r="AC32" s="439"/>
      <c r="AD32" s="439"/>
      <c r="AE32" s="439"/>
    </row>
    <row r="33" spans="1:31" s="441" customFormat="1" ht="102" x14ac:dyDescent="0.2">
      <c r="A33" s="436">
        <v>14</v>
      </c>
      <c r="B33" s="340" t="s">
        <v>723</v>
      </c>
      <c r="C33" s="298" t="s">
        <v>168</v>
      </c>
      <c r="D33" s="643">
        <v>4</v>
      </c>
      <c r="E33" s="432"/>
      <c r="F33" s="435">
        <f>D33*E33</f>
        <v>0</v>
      </c>
      <c r="G33" s="439"/>
      <c r="H33" s="440"/>
      <c r="I33" s="439"/>
      <c r="J33" s="439"/>
      <c r="K33" s="439"/>
      <c r="L33" s="439"/>
      <c r="M33" s="439"/>
      <c r="N33" s="439"/>
      <c r="O33" s="439"/>
      <c r="P33" s="439"/>
      <c r="Q33" s="439"/>
      <c r="R33" s="439"/>
      <c r="S33" s="439"/>
      <c r="T33" s="439"/>
      <c r="U33" s="439"/>
      <c r="V33" s="439"/>
      <c r="W33" s="439"/>
      <c r="X33" s="439"/>
      <c r="Y33" s="439"/>
      <c r="Z33" s="439"/>
      <c r="AA33" s="439"/>
      <c r="AB33" s="439"/>
      <c r="AC33" s="439"/>
      <c r="AD33" s="439"/>
      <c r="AE33" s="439"/>
    </row>
    <row r="34" spans="1:31" s="441" customFormat="1" x14ac:dyDescent="0.2">
      <c r="A34" s="436"/>
      <c r="B34" s="340"/>
      <c r="C34" s="632"/>
      <c r="D34" s="633"/>
      <c r="E34" s="437"/>
      <c r="F34" s="438"/>
      <c r="G34" s="439"/>
      <c r="H34" s="440"/>
      <c r="I34" s="439"/>
      <c r="J34" s="439"/>
      <c r="K34" s="439"/>
      <c r="L34" s="439"/>
      <c r="M34" s="439"/>
      <c r="N34" s="439"/>
      <c r="O34" s="439"/>
      <c r="P34" s="439"/>
      <c r="Q34" s="439"/>
      <c r="R34" s="439"/>
      <c r="S34" s="439"/>
      <c r="T34" s="439"/>
      <c r="U34" s="439"/>
      <c r="V34" s="439"/>
      <c r="W34" s="439"/>
      <c r="X34" s="439"/>
      <c r="Y34" s="439"/>
      <c r="Z34" s="439"/>
      <c r="AA34" s="439"/>
      <c r="AB34" s="439"/>
      <c r="AC34" s="439"/>
      <c r="AD34" s="439"/>
      <c r="AE34" s="439"/>
    </row>
    <row r="35" spans="1:31" s="441" customFormat="1" ht="89.25" x14ac:dyDescent="0.2">
      <c r="A35" s="436">
        <v>15</v>
      </c>
      <c r="B35" s="340" t="s">
        <v>724</v>
      </c>
      <c r="C35" s="298" t="s">
        <v>168</v>
      </c>
      <c r="D35" s="643">
        <v>8</v>
      </c>
      <c r="E35" s="432"/>
      <c r="F35" s="435">
        <f>D35*E35</f>
        <v>0</v>
      </c>
      <c r="G35" s="439"/>
      <c r="H35" s="440"/>
      <c r="I35" s="439"/>
      <c r="J35" s="439"/>
      <c r="K35" s="439"/>
      <c r="L35" s="439"/>
      <c r="M35" s="439"/>
      <c r="N35" s="439"/>
      <c r="O35" s="439"/>
      <c r="P35" s="439"/>
      <c r="Q35" s="439"/>
      <c r="R35" s="439"/>
      <c r="S35" s="439"/>
      <c r="T35" s="439"/>
      <c r="U35" s="439"/>
      <c r="V35" s="439"/>
      <c r="W35" s="439"/>
      <c r="X35" s="439"/>
      <c r="Y35" s="439"/>
      <c r="Z35" s="439"/>
      <c r="AA35" s="439"/>
      <c r="AB35" s="439"/>
      <c r="AC35" s="439"/>
      <c r="AD35" s="439"/>
      <c r="AE35" s="439"/>
    </row>
    <row r="36" spans="1:31" s="441" customFormat="1" x14ac:dyDescent="0.2">
      <c r="A36" s="436"/>
      <c r="B36" s="340"/>
      <c r="C36" s="632"/>
      <c r="D36" s="633"/>
      <c r="E36" s="437"/>
      <c r="F36" s="438"/>
      <c r="G36" s="439"/>
      <c r="H36" s="440"/>
      <c r="I36" s="439"/>
      <c r="J36" s="439"/>
      <c r="K36" s="439"/>
      <c r="L36" s="439"/>
      <c r="M36" s="439"/>
      <c r="N36" s="439"/>
      <c r="O36" s="439"/>
      <c r="P36" s="439"/>
      <c r="Q36" s="439"/>
      <c r="R36" s="439"/>
      <c r="S36" s="439"/>
      <c r="T36" s="439"/>
      <c r="U36" s="439"/>
      <c r="V36" s="439"/>
      <c r="W36" s="439"/>
      <c r="X36" s="439"/>
      <c r="Y36" s="439"/>
      <c r="Z36" s="439"/>
      <c r="AA36" s="439"/>
      <c r="AB36" s="439"/>
      <c r="AC36" s="439"/>
      <c r="AD36" s="439"/>
      <c r="AE36" s="439"/>
    </row>
    <row r="37" spans="1:31" s="441" customFormat="1" ht="102" x14ac:dyDescent="0.2">
      <c r="A37" s="436">
        <v>16</v>
      </c>
      <c r="B37" s="340" t="s">
        <v>725</v>
      </c>
      <c r="C37" s="298" t="s">
        <v>168</v>
      </c>
      <c r="D37" s="643">
        <v>6</v>
      </c>
      <c r="E37" s="432"/>
      <c r="F37" s="435">
        <f>D37*E37</f>
        <v>0</v>
      </c>
      <c r="G37" s="439"/>
      <c r="H37" s="440"/>
      <c r="I37" s="439"/>
      <c r="J37" s="439"/>
      <c r="K37" s="439"/>
      <c r="L37" s="439"/>
      <c r="M37" s="439"/>
      <c r="N37" s="439"/>
      <c r="O37" s="439"/>
      <c r="P37" s="439"/>
      <c r="Q37" s="439"/>
      <c r="R37" s="439"/>
      <c r="S37" s="439"/>
      <c r="T37" s="439"/>
      <c r="U37" s="439"/>
      <c r="V37" s="439"/>
      <c r="W37" s="439"/>
      <c r="X37" s="439"/>
      <c r="Y37" s="439"/>
      <c r="Z37" s="439"/>
      <c r="AA37" s="439"/>
      <c r="AB37" s="439"/>
      <c r="AC37" s="439"/>
      <c r="AD37" s="439"/>
      <c r="AE37" s="439"/>
    </row>
    <row r="38" spans="1:31" s="441" customFormat="1" x14ac:dyDescent="0.2">
      <c r="A38" s="436"/>
      <c r="B38" s="340"/>
      <c r="C38" s="632"/>
      <c r="D38" s="633"/>
      <c r="E38" s="437"/>
      <c r="F38" s="438"/>
      <c r="G38" s="439"/>
      <c r="H38" s="440"/>
      <c r="I38" s="439"/>
      <c r="J38" s="439"/>
      <c r="K38" s="439"/>
      <c r="L38" s="439"/>
      <c r="M38" s="439"/>
      <c r="N38" s="439"/>
      <c r="O38" s="439"/>
      <c r="P38" s="439"/>
      <c r="Q38" s="439"/>
      <c r="R38" s="439"/>
      <c r="S38" s="439"/>
      <c r="T38" s="439"/>
      <c r="U38" s="439"/>
      <c r="V38" s="439"/>
      <c r="W38" s="439"/>
      <c r="X38" s="439"/>
      <c r="Y38" s="439"/>
      <c r="Z38" s="439"/>
      <c r="AA38" s="439"/>
      <c r="AB38" s="439"/>
      <c r="AC38" s="439"/>
      <c r="AD38" s="439"/>
      <c r="AE38" s="439"/>
    </row>
    <row r="39" spans="1:31" s="441" customFormat="1" ht="242.25" x14ac:dyDescent="0.2">
      <c r="A39" s="436">
        <v>17</v>
      </c>
      <c r="B39" s="340" t="s">
        <v>726</v>
      </c>
      <c r="C39" s="298" t="s">
        <v>168</v>
      </c>
      <c r="D39" s="643">
        <v>7</v>
      </c>
      <c r="E39" s="432"/>
      <c r="F39" s="435">
        <f>D39*E39</f>
        <v>0</v>
      </c>
      <c r="G39" s="439"/>
      <c r="H39" s="440"/>
      <c r="I39" s="439"/>
      <c r="J39" s="439"/>
      <c r="K39" s="439"/>
      <c r="L39" s="439"/>
      <c r="M39" s="439"/>
      <c r="N39" s="439"/>
      <c r="O39" s="439"/>
      <c r="P39" s="439"/>
      <c r="Q39" s="439"/>
      <c r="R39" s="439"/>
      <c r="S39" s="439"/>
      <c r="T39" s="439"/>
      <c r="U39" s="439"/>
      <c r="V39" s="439"/>
      <c r="W39" s="439"/>
      <c r="X39" s="439"/>
      <c r="Y39" s="439"/>
      <c r="Z39" s="439"/>
      <c r="AA39" s="439"/>
      <c r="AB39" s="439"/>
      <c r="AC39" s="439"/>
      <c r="AD39" s="439"/>
      <c r="AE39" s="439"/>
    </row>
    <row r="40" spans="1:31" s="441" customFormat="1" x14ac:dyDescent="0.2">
      <c r="A40" s="436"/>
      <c r="B40" s="340"/>
      <c r="C40" s="632"/>
      <c r="D40" s="633"/>
      <c r="E40" s="437"/>
      <c r="F40" s="438"/>
      <c r="G40" s="439"/>
      <c r="H40" s="440"/>
      <c r="I40" s="439"/>
      <c r="J40" s="439"/>
      <c r="K40" s="439"/>
      <c r="L40" s="439"/>
      <c r="M40" s="439"/>
      <c r="N40" s="439"/>
      <c r="O40" s="439"/>
      <c r="P40" s="439"/>
      <c r="Q40" s="439"/>
      <c r="R40" s="439"/>
      <c r="S40" s="439"/>
      <c r="T40" s="439"/>
      <c r="U40" s="439"/>
      <c r="V40" s="439"/>
      <c r="W40" s="439"/>
      <c r="X40" s="439"/>
      <c r="Y40" s="439"/>
      <c r="Z40" s="439"/>
      <c r="AA40" s="439"/>
      <c r="AB40" s="439"/>
      <c r="AC40" s="439"/>
      <c r="AD40" s="439"/>
      <c r="AE40" s="439"/>
    </row>
    <row r="41" spans="1:31" s="441" customFormat="1" ht="102" x14ac:dyDescent="0.2">
      <c r="A41" s="436">
        <v>18</v>
      </c>
      <c r="B41" s="340" t="s">
        <v>727</v>
      </c>
      <c r="C41" s="298" t="s">
        <v>168</v>
      </c>
      <c r="D41" s="643">
        <v>49</v>
      </c>
      <c r="E41" s="432"/>
      <c r="F41" s="435">
        <f>D41*E41</f>
        <v>0</v>
      </c>
      <c r="G41" s="439"/>
      <c r="H41" s="440"/>
      <c r="I41" s="439"/>
      <c r="J41" s="439"/>
      <c r="K41" s="439"/>
      <c r="L41" s="439"/>
      <c r="M41" s="439"/>
      <c r="N41" s="439"/>
      <c r="O41" s="439"/>
      <c r="P41" s="439"/>
      <c r="Q41" s="439"/>
      <c r="R41" s="439"/>
      <c r="S41" s="439"/>
      <c r="T41" s="439"/>
      <c r="U41" s="439"/>
      <c r="V41" s="439"/>
      <c r="W41" s="439"/>
      <c r="X41" s="439"/>
      <c r="Y41" s="439"/>
      <c r="Z41" s="439"/>
      <c r="AA41" s="439"/>
      <c r="AB41" s="439"/>
      <c r="AC41" s="439"/>
      <c r="AD41" s="439"/>
      <c r="AE41" s="439"/>
    </row>
    <row r="42" spans="1:31" s="441" customFormat="1" x14ac:dyDescent="0.2">
      <c r="A42" s="436"/>
      <c r="B42" s="340"/>
      <c r="C42" s="632"/>
      <c r="D42" s="633"/>
      <c r="E42" s="437"/>
      <c r="F42" s="438"/>
      <c r="G42" s="439"/>
      <c r="H42" s="440"/>
      <c r="I42" s="439"/>
      <c r="J42" s="439"/>
      <c r="K42" s="439"/>
      <c r="L42" s="439"/>
      <c r="M42" s="439"/>
      <c r="N42" s="439"/>
      <c r="O42" s="439"/>
      <c r="P42" s="439"/>
      <c r="Q42" s="439"/>
      <c r="R42" s="439"/>
      <c r="S42" s="439"/>
      <c r="T42" s="439"/>
      <c r="U42" s="439"/>
      <c r="V42" s="439"/>
      <c r="W42" s="439"/>
      <c r="X42" s="439"/>
      <c r="Y42" s="439"/>
      <c r="Z42" s="439"/>
      <c r="AA42" s="439"/>
      <c r="AB42" s="439"/>
      <c r="AC42" s="439"/>
      <c r="AD42" s="439"/>
      <c r="AE42" s="439"/>
    </row>
    <row r="43" spans="1:31" s="441" customFormat="1" ht="51" x14ac:dyDescent="0.2">
      <c r="A43" s="436">
        <v>19</v>
      </c>
      <c r="B43" s="340" t="s">
        <v>410</v>
      </c>
      <c r="C43" s="298" t="s">
        <v>168</v>
      </c>
      <c r="D43" s="643">
        <v>9</v>
      </c>
      <c r="E43" s="432"/>
      <c r="F43" s="435">
        <f>D43*E43</f>
        <v>0</v>
      </c>
      <c r="G43" s="439"/>
      <c r="H43" s="440"/>
      <c r="I43" s="439"/>
      <c r="J43" s="439"/>
      <c r="K43" s="439"/>
      <c r="L43" s="439"/>
      <c r="M43" s="439"/>
      <c r="N43" s="439"/>
      <c r="O43" s="439"/>
      <c r="P43" s="439"/>
      <c r="Q43" s="439"/>
      <c r="R43" s="439"/>
      <c r="S43" s="439"/>
      <c r="T43" s="439"/>
      <c r="U43" s="439"/>
      <c r="V43" s="439"/>
      <c r="W43" s="439"/>
      <c r="X43" s="439"/>
      <c r="Y43" s="439"/>
      <c r="Z43" s="439"/>
      <c r="AA43" s="439"/>
      <c r="AB43" s="439"/>
      <c r="AC43" s="439"/>
      <c r="AD43" s="439"/>
      <c r="AE43" s="439"/>
    </row>
    <row r="44" spans="1:31" s="441" customFormat="1" x14ac:dyDescent="0.2">
      <c r="A44" s="436"/>
      <c r="B44" s="340"/>
      <c r="C44" s="632"/>
      <c r="D44" s="633"/>
      <c r="E44" s="437"/>
      <c r="F44" s="438"/>
      <c r="G44" s="439"/>
      <c r="H44" s="440"/>
      <c r="I44" s="439"/>
      <c r="J44" s="439"/>
      <c r="K44" s="439"/>
      <c r="L44" s="439"/>
      <c r="M44" s="439"/>
      <c r="N44" s="439"/>
      <c r="O44" s="439"/>
      <c r="P44" s="439"/>
      <c r="Q44" s="439"/>
      <c r="R44" s="439"/>
      <c r="S44" s="439"/>
      <c r="T44" s="439"/>
      <c r="U44" s="439"/>
      <c r="V44" s="439"/>
      <c r="W44" s="439"/>
      <c r="X44" s="439"/>
      <c r="Y44" s="439"/>
      <c r="Z44" s="439"/>
      <c r="AA44" s="439"/>
      <c r="AB44" s="439"/>
      <c r="AC44" s="439"/>
      <c r="AD44" s="439"/>
      <c r="AE44" s="439"/>
    </row>
    <row r="45" spans="1:31" s="441" customFormat="1" ht="140.25" x14ac:dyDescent="0.2">
      <c r="A45" s="436">
        <v>20</v>
      </c>
      <c r="B45" s="340" t="s">
        <v>411</v>
      </c>
      <c r="C45" s="298" t="s">
        <v>168</v>
      </c>
      <c r="D45" s="643">
        <v>13</v>
      </c>
      <c r="E45" s="432"/>
      <c r="F45" s="435">
        <f>D45*E45</f>
        <v>0</v>
      </c>
      <c r="G45" s="439"/>
      <c r="H45" s="440"/>
      <c r="I45" s="439"/>
      <c r="J45" s="439"/>
      <c r="K45" s="439"/>
      <c r="L45" s="439"/>
      <c r="M45" s="439"/>
      <c r="N45" s="439"/>
      <c r="O45" s="439"/>
      <c r="P45" s="439"/>
      <c r="Q45" s="439"/>
      <c r="R45" s="439"/>
      <c r="S45" s="439"/>
      <c r="T45" s="439"/>
      <c r="U45" s="439"/>
      <c r="V45" s="439"/>
      <c r="W45" s="439"/>
      <c r="X45" s="439"/>
      <c r="Y45" s="439"/>
      <c r="Z45" s="439"/>
      <c r="AA45" s="439"/>
      <c r="AB45" s="439"/>
      <c r="AC45" s="439"/>
      <c r="AD45" s="439"/>
      <c r="AE45" s="439"/>
    </row>
    <row r="46" spans="1:31" s="36" customFormat="1" x14ac:dyDescent="0.2">
      <c r="A46" s="297"/>
      <c r="B46" s="562"/>
      <c r="C46" s="632"/>
      <c r="D46" s="633"/>
      <c r="E46" s="437"/>
      <c r="F46" s="438"/>
      <c r="G46" s="35"/>
      <c r="H46" s="278"/>
      <c r="I46" s="35"/>
      <c r="J46" s="35"/>
      <c r="K46" s="35"/>
      <c r="L46" s="35"/>
      <c r="M46" s="35"/>
      <c r="N46" s="35"/>
      <c r="O46" s="35"/>
      <c r="P46" s="35"/>
      <c r="Q46" s="35"/>
      <c r="R46" s="35"/>
      <c r="S46" s="35"/>
      <c r="T46" s="35"/>
      <c r="U46" s="35"/>
      <c r="V46" s="35"/>
      <c r="W46" s="35"/>
      <c r="X46" s="35"/>
      <c r="Y46" s="35"/>
      <c r="Z46" s="35"/>
      <c r="AA46" s="35"/>
      <c r="AB46" s="35"/>
      <c r="AC46" s="35"/>
      <c r="AD46" s="35"/>
      <c r="AE46" s="35"/>
    </row>
    <row r="47" spans="1:31" s="441" customFormat="1" x14ac:dyDescent="0.2">
      <c r="A47" s="436">
        <v>20</v>
      </c>
      <c r="B47" s="340" t="s">
        <v>588</v>
      </c>
      <c r="C47" s="298" t="s">
        <v>168</v>
      </c>
      <c r="D47" s="643">
        <v>13</v>
      </c>
      <c r="E47" s="432"/>
      <c r="F47" s="435">
        <f>D47*E47</f>
        <v>0</v>
      </c>
      <c r="G47" s="439"/>
      <c r="H47" s="440"/>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row>
    <row r="48" spans="1:31" s="36" customFormat="1" x14ac:dyDescent="0.2">
      <c r="A48" s="297"/>
      <c r="B48" s="562"/>
      <c r="C48" s="354"/>
      <c r="D48" s="355"/>
      <c r="E48" s="626"/>
      <c r="F48" s="315"/>
      <c r="G48" s="35"/>
      <c r="H48" s="278"/>
      <c r="I48" s="35"/>
      <c r="J48" s="35"/>
      <c r="K48" s="35"/>
      <c r="L48" s="35"/>
      <c r="M48" s="35"/>
      <c r="N48" s="35"/>
      <c r="O48" s="35"/>
      <c r="P48" s="35"/>
      <c r="Q48" s="35"/>
      <c r="R48" s="35"/>
      <c r="S48" s="35"/>
      <c r="T48" s="35"/>
      <c r="U48" s="35"/>
      <c r="V48" s="35"/>
      <c r="W48" s="35"/>
      <c r="X48" s="35"/>
      <c r="Y48" s="35"/>
      <c r="Z48" s="35"/>
      <c r="AA48" s="35"/>
      <c r="AB48" s="35"/>
      <c r="AC48" s="35"/>
      <c r="AD48" s="35"/>
      <c r="AE48" s="35"/>
    </row>
    <row r="49" spans="1:31" s="2" customFormat="1" x14ac:dyDescent="0.2">
      <c r="A49" s="297">
        <v>21</v>
      </c>
      <c r="B49" s="340" t="s">
        <v>230</v>
      </c>
      <c r="C49" s="354" t="s">
        <v>166</v>
      </c>
      <c r="D49" s="355">
        <v>1</v>
      </c>
      <c r="E49" s="626"/>
      <c r="F49" s="315">
        <f>D49*E49</f>
        <v>0</v>
      </c>
    </row>
    <row r="50" spans="1:31" s="2" customFormat="1" x14ac:dyDescent="0.2">
      <c r="A50" s="297"/>
      <c r="B50" s="340"/>
      <c r="C50" s="354"/>
      <c r="D50" s="355"/>
      <c r="E50" s="626"/>
      <c r="F50" s="315"/>
    </row>
    <row r="51" spans="1:31" s="2" customFormat="1" x14ac:dyDescent="0.2">
      <c r="A51" s="297">
        <v>22</v>
      </c>
      <c r="B51" s="340" t="s">
        <v>187</v>
      </c>
      <c r="C51" s="354" t="s">
        <v>166</v>
      </c>
      <c r="D51" s="355">
        <v>1</v>
      </c>
      <c r="E51" s="626"/>
      <c r="F51" s="315">
        <f>D51*E51</f>
        <v>0</v>
      </c>
    </row>
    <row r="52" spans="1:31" s="2" customFormat="1" x14ac:dyDescent="0.2">
      <c r="A52" s="297"/>
      <c r="B52" s="340"/>
      <c r="C52" s="354"/>
      <c r="D52" s="355"/>
      <c r="E52" s="626"/>
      <c r="F52" s="315"/>
    </row>
    <row r="53" spans="1:31" s="2" customFormat="1" x14ac:dyDescent="0.2">
      <c r="A53" s="297">
        <v>23</v>
      </c>
      <c r="B53" s="340" t="s">
        <v>45</v>
      </c>
      <c r="C53" s="354" t="s">
        <v>166</v>
      </c>
      <c r="D53" s="355">
        <v>1</v>
      </c>
      <c r="E53" s="626"/>
      <c r="F53" s="315">
        <f>D53*E53</f>
        <v>0</v>
      </c>
    </row>
    <row r="54" spans="1:31" s="36" customFormat="1" ht="14.25" x14ac:dyDescent="0.2">
      <c r="A54" s="297"/>
      <c r="B54" s="294"/>
      <c r="C54" s="295"/>
      <c r="D54" s="296"/>
      <c r="E54" s="223"/>
      <c r="F54" s="276"/>
      <c r="G54" s="35"/>
      <c r="H54" s="272"/>
      <c r="I54" s="35"/>
      <c r="J54" s="35"/>
      <c r="K54" s="35"/>
      <c r="L54" s="35"/>
      <c r="M54" s="35"/>
      <c r="N54" s="35"/>
      <c r="O54" s="35"/>
      <c r="P54" s="35"/>
      <c r="Q54" s="35"/>
      <c r="R54" s="35"/>
      <c r="S54" s="35"/>
      <c r="T54" s="35"/>
      <c r="U54" s="35"/>
      <c r="V54" s="35"/>
      <c r="W54" s="35"/>
      <c r="X54" s="35"/>
      <c r="Y54" s="35"/>
      <c r="Z54" s="35"/>
      <c r="AA54" s="35"/>
      <c r="AB54" s="35"/>
      <c r="AC54" s="35"/>
      <c r="AD54" s="35"/>
      <c r="AE54" s="35"/>
    </row>
    <row r="55" spans="1:31" s="247" customFormat="1" x14ac:dyDescent="0.2">
      <c r="A55" s="252"/>
      <c r="B55" s="251" t="s">
        <v>278</v>
      </c>
      <c r="C55" s="250"/>
      <c r="D55" s="249"/>
      <c r="E55" s="248"/>
      <c r="F55" s="248">
        <f>SUM(F3:F54)</f>
        <v>0</v>
      </c>
      <c r="H55" s="272"/>
    </row>
    <row r="56" spans="1:31" x14ac:dyDescent="0.2">
      <c r="H56" s="272"/>
    </row>
  </sheetData>
  <phoneticPr fontId="5" type="noConversion"/>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rowBreaks count="1" manualBreakCount="1">
    <brk id="15"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44"/>
  <sheetViews>
    <sheetView view="pageBreakPreview" zoomScale="145" zoomScaleSheetLayoutView="145" workbookViewId="0">
      <pane ySplit="1" topLeftCell="A2" activePane="bottomLeft" state="frozen"/>
      <selection activeCell="B20" sqref="B20"/>
      <selection pane="bottomLeft" activeCell="B32" sqref="B32"/>
    </sheetView>
  </sheetViews>
  <sheetFormatPr defaultColWidth="9.140625" defaultRowHeight="12.75" x14ac:dyDescent="0.2"/>
  <cols>
    <col min="1" max="1" width="3.85546875" style="274" customWidth="1"/>
    <col min="2" max="2" width="46.5703125" style="253" customWidth="1"/>
    <col min="3" max="3" width="6.5703125" style="49" customWidth="1"/>
    <col min="4" max="4" width="7.85546875" style="271" customWidth="1"/>
    <col min="5" max="5" width="13.140625" style="223" customWidth="1"/>
    <col min="6" max="6" width="15.28515625" style="223" customWidth="1"/>
    <col min="7" max="7" width="9.140625" style="47"/>
    <col min="8" max="8" width="11" style="47" bestFit="1" customWidth="1"/>
    <col min="9" max="16384" width="9.140625" style="47"/>
  </cols>
  <sheetData>
    <row r="1" spans="1:31" s="256" customFormat="1" ht="15" x14ac:dyDescent="0.25">
      <c r="A1" s="261" t="s">
        <v>27</v>
      </c>
      <c r="B1" s="260" t="s">
        <v>28</v>
      </c>
      <c r="C1" s="259" t="s">
        <v>66</v>
      </c>
      <c r="D1" s="258" t="s">
        <v>67</v>
      </c>
      <c r="E1" s="257" t="s">
        <v>30</v>
      </c>
      <c r="F1" s="257" t="s">
        <v>31</v>
      </c>
    </row>
    <row r="2" spans="1:31" s="36" customFormat="1" x14ac:dyDescent="0.2">
      <c r="A2" s="255"/>
      <c r="B2" s="192"/>
      <c r="C2" s="64"/>
      <c r="D2" s="271"/>
      <c r="E2" s="135"/>
      <c r="F2" s="135"/>
      <c r="G2" s="35"/>
      <c r="H2" s="35"/>
      <c r="I2" s="35"/>
      <c r="J2" s="35"/>
      <c r="K2" s="35"/>
      <c r="L2" s="35"/>
      <c r="M2" s="35"/>
      <c r="N2" s="35"/>
      <c r="O2" s="35"/>
      <c r="P2" s="35"/>
      <c r="Q2" s="35"/>
      <c r="R2" s="35"/>
      <c r="S2" s="35"/>
      <c r="T2" s="35"/>
      <c r="U2" s="35"/>
      <c r="V2" s="35"/>
      <c r="W2" s="35"/>
      <c r="X2" s="35"/>
      <c r="Y2" s="35"/>
      <c r="Z2" s="35"/>
      <c r="AA2" s="35"/>
      <c r="AB2" s="35"/>
      <c r="AC2" s="35"/>
      <c r="AD2" s="35"/>
      <c r="AE2" s="35"/>
    </row>
    <row r="3" spans="1:31" s="36" customFormat="1" x14ac:dyDescent="0.2">
      <c r="A3" s="273"/>
      <c r="B3" s="37" t="s">
        <v>165</v>
      </c>
      <c r="C3" s="63"/>
      <c r="D3" s="64"/>
      <c r="E3" s="115"/>
      <c r="F3" s="115"/>
      <c r="G3" s="35"/>
      <c r="H3" s="35"/>
      <c r="I3" s="35"/>
      <c r="J3" s="35"/>
      <c r="K3" s="35"/>
      <c r="L3" s="35"/>
      <c r="M3" s="35"/>
      <c r="N3" s="35"/>
      <c r="O3" s="35"/>
      <c r="P3" s="35"/>
      <c r="Q3" s="35"/>
      <c r="R3" s="35"/>
      <c r="S3" s="35"/>
      <c r="T3" s="35"/>
      <c r="U3" s="35"/>
      <c r="V3" s="35"/>
      <c r="W3" s="35"/>
      <c r="X3" s="35"/>
      <c r="Y3" s="35"/>
      <c r="Z3" s="35"/>
      <c r="AA3" s="35"/>
      <c r="AB3" s="35"/>
      <c r="AC3" s="35"/>
      <c r="AD3" s="35"/>
    </row>
    <row r="4" spans="1:31" s="36" customFormat="1" x14ac:dyDescent="0.2">
      <c r="A4" s="273"/>
      <c r="B4" s="37"/>
      <c r="C4" s="63"/>
      <c r="D4" s="64"/>
      <c r="E4" s="115"/>
      <c r="F4" s="115"/>
      <c r="G4" s="35"/>
      <c r="H4" s="35"/>
      <c r="I4" s="35"/>
      <c r="J4" s="35"/>
      <c r="K4" s="35"/>
      <c r="L4" s="35"/>
      <c r="M4" s="35"/>
      <c r="N4" s="35"/>
      <c r="O4" s="35"/>
      <c r="P4" s="35"/>
      <c r="Q4" s="35"/>
      <c r="R4" s="35"/>
      <c r="S4" s="35"/>
      <c r="T4" s="35"/>
      <c r="U4" s="35"/>
      <c r="V4" s="35"/>
      <c r="W4" s="35"/>
      <c r="X4" s="35"/>
      <c r="Y4" s="35"/>
      <c r="Z4" s="35"/>
      <c r="AA4" s="35"/>
      <c r="AB4" s="35"/>
      <c r="AC4" s="35"/>
      <c r="AD4" s="35"/>
    </row>
    <row r="5" spans="1:31" s="11" customFormat="1" x14ac:dyDescent="0.2">
      <c r="A5" s="2"/>
      <c r="B5" s="123" t="s">
        <v>700</v>
      </c>
      <c r="C5" s="4"/>
      <c r="D5" s="4"/>
      <c r="E5" s="104"/>
      <c r="F5" s="104"/>
      <c r="G5" s="2"/>
      <c r="H5" s="2"/>
      <c r="I5" s="2"/>
      <c r="J5" s="2"/>
      <c r="K5" s="2"/>
      <c r="L5" s="2"/>
      <c r="M5" s="2"/>
      <c r="N5" s="2"/>
      <c r="O5" s="2"/>
      <c r="P5" s="2"/>
      <c r="Q5" s="2"/>
      <c r="R5" s="2"/>
      <c r="S5" s="2"/>
      <c r="T5" s="2"/>
      <c r="U5" s="2"/>
      <c r="V5" s="2"/>
      <c r="W5" s="2"/>
      <c r="X5" s="2"/>
      <c r="Y5" s="2"/>
      <c r="Z5" s="2"/>
      <c r="AA5" s="2"/>
      <c r="AB5" s="2"/>
      <c r="AC5" s="2"/>
      <c r="AD5" s="2"/>
      <c r="AE5" s="1"/>
    </row>
    <row r="6" spans="1:31" s="60" customFormat="1" x14ac:dyDescent="0.2">
      <c r="A6" s="2"/>
      <c r="B6" s="44"/>
      <c r="C6" s="4"/>
      <c r="D6" s="4"/>
      <c r="E6" s="104"/>
      <c r="F6" s="104"/>
      <c r="G6" s="2"/>
      <c r="H6" s="2"/>
      <c r="I6" s="2"/>
      <c r="J6" s="2"/>
      <c r="K6" s="2"/>
      <c r="L6" s="2"/>
      <c r="M6" s="2"/>
      <c r="N6" s="2"/>
      <c r="O6" s="2"/>
      <c r="P6" s="2"/>
      <c r="Q6" s="2"/>
      <c r="R6" s="2"/>
      <c r="S6" s="2"/>
      <c r="T6" s="2"/>
      <c r="U6" s="2"/>
      <c r="V6" s="2"/>
      <c r="W6" s="2"/>
      <c r="X6" s="2"/>
      <c r="Y6" s="2"/>
      <c r="Z6" s="2"/>
      <c r="AA6" s="2"/>
      <c r="AB6" s="2"/>
      <c r="AC6" s="2"/>
      <c r="AD6" s="2"/>
    </row>
    <row r="7" spans="1:31" s="60" customFormat="1" ht="76.5" x14ac:dyDescent="0.2">
      <c r="A7" s="280" t="s">
        <v>191</v>
      </c>
      <c r="B7" s="302" t="s">
        <v>433</v>
      </c>
      <c r="C7" s="281"/>
      <c r="D7" s="281"/>
      <c r="E7" s="282"/>
      <c r="F7" s="282"/>
      <c r="G7"/>
      <c r="H7"/>
      <c r="I7"/>
      <c r="J7"/>
      <c r="K7"/>
      <c r="L7"/>
      <c r="M7"/>
      <c r="N7"/>
      <c r="O7"/>
      <c r="P7"/>
      <c r="Q7"/>
      <c r="R7"/>
      <c r="S7"/>
      <c r="T7"/>
      <c r="U7"/>
      <c r="V7"/>
      <c r="W7"/>
      <c r="X7"/>
      <c r="Y7"/>
      <c r="Z7"/>
      <c r="AA7"/>
      <c r="AB7"/>
      <c r="AC7"/>
      <c r="AD7"/>
    </row>
    <row r="8" spans="1:31" ht="25.5" x14ac:dyDescent="0.2">
      <c r="B8" s="300" t="s">
        <v>708</v>
      </c>
    </row>
    <row r="9" spans="1:31" x14ac:dyDescent="0.2">
      <c r="B9" s="147" t="s">
        <v>321</v>
      </c>
    </row>
    <row r="10" spans="1:31" x14ac:dyDescent="0.2">
      <c r="B10" s="147" t="s">
        <v>322</v>
      </c>
    </row>
    <row r="11" spans="1:31" x14ac:dyDescent="0.2">
      <c r="B11" s="147" t="s">
        <v>305</v>
      </c>
    </row>
    <row r="12" spans="1:31" x14ac:dyDescent="0.2">
      <c r="B12" s="147" t="s">
        <v>306</v>
      </c>
    </row>
    <row r="13" spans="1:31" ht="25.5" x14ac:dyDescent="0.2">
      <c r="B13" s="300" t="s">
        <v>709</v>
      </c>
    </row>
    <row r="14" spans="1:31" x14ac:dyDescent="0.2">
      <c r="B14" s="147" t="s">
        <v>323</v>
      </c>
    </row>
    <row r="15" spans="1:31" ht="25.5" x14ac:dyDescent="0.2">
      <c r="B15" s="147" t="s">
        <v>324</v>
      </c>
    </row>
    <row r="16" spans="1:31" x14ac:dyDescent="0.2">
      <c r="B16" s="147" t="s">
        <v>307</v>
      </c>
    </row>
    <row r="17" spans="2:2" ht="25.5" x14ac:dyDescent="0.2">
      <c r="B17" s="147" t="s">
        <v>308</v>
      </c>
    </row>
    <row r="18" spans="2:2" x14ac:dyDescent="0.2">
      <c r="B18" s="147" t="s">
        <v>309</v>
      </c>
    </row>
    <row r="19" spans="2:2" x14ac:dyDescent="0.2">
      <c r="B19" s="147" t="s">
        <v>325</v>
      </c>
    </row>
    <row r="20" spans="2:2" x14ac:dyDescent="0.2">
      <c r="B20" s="147" t="s">
        <v>326</v>
      </c>
    </row>
    <row r="21" spans="2:2" x14ac:dyDescent="0.2">
      <c r="B21" s="147" t="s">
        <v>327</v>
      </c>
    </row>
    <row r="22" spans="2:2" x14ac:dyDescent="0.2">
      <c r="B22" s="147" t="s">
        <v>328</v>
      </c>
    </row>
    <row r="23" spans="2:2" x14ac:dyDescent="0.2">
      <c r="B23" s="147" t="s">
        <v>329</v>
      </c>
    </row>
    <row r="24" spans="2:2" x14ac:dyDescent="0.2">
      <c r="B24" s="147" t="s">
        <v>330</v>
      </c>
    </row>
    <row r="25" spans="2:2" x14ac:dyDescent="0.2">
      <c r="B25" s="147" t="s">
        <v>331</v>
      </c>
    </row>
    <row r="26" spans="2:2" ht="25.5" x14ac:dyDescent="0.2">
      <c r="B26" s="147" t="s">
        <v>332</v>
      </c>
    </row>
    <row r="27" spans="2:2" ht="25.5" x14ac:dyDescent="0.2">
      <c r="B27" s="147" t="s">
        <v>333</v>
      </c>
    </row>
    <row r="28" spans="2:2" x14ac:dyDescent="0.2">
      <c r="B28" s="147" t="s">
        <v>334</v>
      </c>
    </row>
    <row r="29" spans="2:2" ht="25.5" x14ac:dyDescent="0.2">
      <c r="B29" s="300" t="s">
        <v>710</v>
      </c>
    </row>
    <row r="30" spans="2:2" x14ac:dyDescent="0.2">
      <c r="B30" s="147" t="s">
        <v>310</v>
      </c>
    </row>
    <row r="31" spans="2:2" x14ac:dyDescent="0.2">
      <c r="B31" s="147" t="s">
        <v>311</v>
      </c>
    </row>
    <row r="32" spans="2:2" x14ac:dyDescent="0.2">
      <c r="B32" s="147" t="s">
        <v>312</v>
      </c>
    </row>
    <row r="33" spans="1:8" x14ac:dyDescent="0.2">
      <c r="B33" s="147" t="s">
        <v>313</v>
      </c>
    </row>
    <row r="34" spans="1:8" x14ac:dyDescent="0.2">
      <c r="B34" s="147" t="s">
        <v>314</v>
      </c>
    </row>
    <row r="35" spans="1:8" x14ac:dyDescent="0.2">
      <c r="B35" s="300" t="s">
        <v>335</v>
      </c>
    </row>
    <row r="36" spans="1:8" s="60" customFormat="1" x14ac:dyDescent="0.2">
      <c r="A36" s="282"/>
      <c r="B36" s="283" t="s">
        <v>315</v>
      </c>
      <c r="C36" s="284"/>
      <c r="D36" s="284"/>
      <c r="E36" s="282"/>
      <c r="F36" s="282"/>
      <c r="G36" s="270"/>
    </row>
    <row r="37" spans="1:8" s="60" customFormat="1" x14ac:dyDescent="0.2">
      <c r="A37" s="285"/>
      <c r="B37" s="286" t="s">
        <v>316</v>
      </c>
      <c r="C37" s="280"/>
      <c r="D37" s="280"/>
      <c r="E37" s="285"/>
      <c r="F37" s="285"/>
      <c r="G37" s="270"/>
    </row>
    <row r="38" spans="1:8" s="60" customFormat="1" x14ac:dyDescent="0.2">
      <c r="A38" s="285"/>
      <c r="B38" s="286" t="s">
        <v>319</v>
      </c>
      <c r="C38" s="280"/>
      <c r="D38" s="280"/>
      <c r="E38" s="285"/>
      <c r="F38" s="285"/>
      <c r="G38" s="270"/>
    </row>
    <row r="39" spans="1:8" s="60" customFormat="1" x14ac:dyDescent="0.2">
      <c r="A39" s="285"/>
      <c r="B39" s="287" t="s">
        <v>318</v>
      </c>
      <c r="C39" s="288"/>
      <c r="D39" s="288"/>
      <c r="E39" s="289"/>
      <c r="F39" s="289"/>
      <c r="G39" s="270"/>
    </row>
    <row r="40" spans="1:8" s="60" customFormat="1" x14ac:dyDescent="0.2">
      <c r="A40" s="282"/>
      <c r="B40" s="290"/>
      <c r="C40" s="291" t="s">
        <v>166</v>
      </c>
      <c r="D40" s="291">
        <v>1</v>
      </c>
      <c r="E40" s="292"/>
      <c r="F40" s="292">
        <f>D40*E40</f>
        <v>0</v>
      </c>
      <c r="G40" s="270"/>
    </row>
    <row r="41" spans="1:8" x14ac:dyDescent="0.2">
      <c r="H41" s="278"/>
    </row>
    <row r="42" spans="1:8" s="247" customFormat="1" x14ac:dyDescent="0.2">
      <c r="A42" s="252"/>
      <c r="B42" s="251" t="s">
        <v>317</v>
      </c>
      <c r="C42" s="250"/>
      <c r="D42" s="249"/>
      <c r="E42" s="248"/>
      <c r="F42" s="248">
        <f>SUM(F3:F41)</f>
        <v>0</v>
      </c>
      <c r="H42" s="272"/>
    </row>
    <row r="43" spans="1:8" x14ac:dyDescent="0.2">
      <c r="H43" s="272"/>
    </row>
    <row r="44" spans="1:8" x14ac:dyDescent="0.2">
      <c r="H44" s="278"/>
    </row>
  </sheetData>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35"/>
  <sheetViews>
    <sheetView view="pageBreakPreview" zoomScale="145" zoomScaleSheetLayoutView="145" workbookViewId="0">
      <pane ySplit="1" topLeftCell="A2" activePane="bottomLeft" state="frozen"/>
      <selection activeCell="B20" sqref="B20"/>
      <selection pane="bottomLeft" activeCell="B1" sqref="B1"/>
    </sheetView>
  </sheetViews>
  <sheetFormatPr defaultRowHeight="12.75" x14ac:dyDescent="0.2"/>
  <cols>
    <col min="1" max="1" width="3.85546875" style="474" customWidth="1"/>
    <col min="2" max="2" width="46.5703125" style="473" customWidth="1"/>
    <col min="3" max="3" width="6.5703125" style="472" customWidth="1"/>
    <col min="4" max="4" width="7.85546875" style="471" customWidth="1"/>
    <col min="5" max="5" width="13.140625" style="470" customWidth="1"/>
    <col min="6" max="6" width="15.28515625" style="469" customWidth="1"/>
    <col min="7" max="7" width="9.140625" style="468"/>
    <col min="8" max="8" width="11" style="468" bestFit="1" customWidth="1"/>
    <col min="9" max="16384" width="9.140625" style="468"/>
  </cols>
  <sheetData>
    <row r="1" spans="1:31" s="539" customFormat="1" ht="15" x14ac:dyDescent="0.25">
      <c r="A1" s="542" t="s">
        <v>27</v>
      </c>
      <c r="B1" s="543" t="s">
        <v>28</v>
      </c>
      <c r="C1" s="542" t="s">
        <v>66</v>
      </c>
      <c r="D1" s="541" t="s">
        <v>67</v>
      </c>
      <c r="E1" s="540" t="s">
        <v>30</v>
      </c>
      <c r="F1" s="540" t="s">
        <v>31</v>
      </c>
    </row>
    <row r="2" spans="1:31" s="11" customFormat="1" x14ac:dyDescent="0.2">
      <c r="A2" s="534"/>
      <c r="B2" s="538"/>
      <c r="C2" s="30"/>
      <c r="D2" s="471"/>
      <c r="E2" s="531"/>
      <c r="F2" s="530"/>
      <c r="G2" s="1"/>
      <c r="H2" s="1"/>
      <c r="I2" s="1"/>
      <c r="J2" s="1"/>
      <c r="K2" s="1"/>
      <c r="L2" s="1"/>
      <c r="M2" s="1"/>
      <c r="N2" s="1"/>
      <c r="O2" s="1"/>
      <c r="P2" s="1"/>
      <c r="Q2" s="1"/>
      <c r="R2" s="1"/>
      <c r="S2" s="1"/>
      <c r="T2" s="1"/>
      <c r="U2" s="1"/>
      <c r="V2" s="1"/>
      <c r="W2" s="1"/>
      <c r="X2" s="1"/>
      <c r="Y2" s="1"/>
      <c r="Z2" s="1"/>
      <c r="AA2" s="1"/>
      <c r="AB2" s="1"/>
      <c r="AC2" s="1"/>
      <c r="AD2" s="1"/>
      <c r="AE2" s="1"/>
    </row>
    <row r="3" spans="1:31" s="36" customFormat="1" x14ac:dyDescent="0.2">
      <c r="A3" s="273"/>
      <c r="B3" s="537" t="s">
        <v>165</v>
      </c>
      <c r="C3" s="383"/>
      <c r="D3" s="536"/>
      <c r="E3" s="535"/>
      <c r="F3" s="135"/>
      <c r="G3" s="35"/>
      <c r="H3" s="35"/>
      <c r="I3" s="35"/>
      <c r="J3" s="35"/>
      <c r="K3" s="35"/>
      <c r="L3" s="35"/>
      <c r="M3" s="35"/>
      <c r="N3" s="35"/>
      <c r="O3" s="35"/>
      <c r="P3" s="35"/>
      <c r="Q3" s="35"/>
      <c r="R3" s="35"/>
      <c r="S3" s="35"/>
      <c r="T3" s="35"/>
      <c r="U3" s="35"/>
      <c r="V3" s="35"/>
      <c r="W3" s="35"/>
      <c r="X3" s="35"/>
      <c r="Y3" s="35"/>
      <c r="Z3" s="35"/>
      <c r="AA3" s="35"/>
      <c r="AB3" s="35"/>
      <c r="AC3" s="35"/>
      <c r="AD3" s="35"/>
    </row>
    <row r="4" spans="1:31" s="36" customFormat="1" x14ac:dyDescent="0.2">
      <c r="A4" s="273"/>
      <c r="B4" s="537"/>
      <c r="C4" s="383"/>
      <c r="D4" s="536"/>
      <c r="E4" s="535"/>
      <c r="F4" s="135"/>
      <c r="G4" s="35"/>
      <c r="H4" s="35"/>
      <c r="I4" s="35"/>
      <c r="J4" s="35"/>
      <c r="K4" s="35"/>
      <c r="L4" s="35"/>
      <c r="M4" s="35"/>
      <c r="N4" s="35"/>
      <c r="O4" s="35"/>
      <c r="P4" s="35"/>
      <c r="Q4" s="35"/>
      <c r="R4" s="35"/>
      <c r="S4" s="35"/>
      <c r="T4" s="35"/>
      <c r="U4" s="35"/>
      <c r="V4" s="35"/>
      <c r="W4" s="35"/>
      <c r="X4" s="35"/>
      <c r="Y4" s="35"/>
      <c r="Z4" s="35"/>
      <c r="AA4" s="35"/>
      <c r="AB4" s="35"/>
      <c r="AC4" s="35"/>
      <c r="AD4" s="35"/>
    </row>
    <row r="5" spans="1:31" s="11" customFormat="1" x14ac:dyDescent="0.2">
      <c r="A5" s="534" t="s">
        <v>418</v>
      </c>
      <c r="B5" s="533" t="s">
        <v>412</v>
      </c>
      <c r="C5" s="532"/>
      <c r="D5" s="471"/>
      <c r="E5" s="531"/>
      <c r="F5" s="530"/>
      <c r="G5" s="1"/>
      <c r="H5" s="1"/>
      <c r="I5" s="1"/>
      <c r="J5" s="1"/>
      <c r="K5" s="1"/>
      <c r="L5" s="1"/>
      <c r="M5" s="1"/>
      <c r="N5" s="1"/>
      <c r="O5" s="1"/>
      <c r="P5" s="1"/>
      <c r="Q5" s="1"/>
      <c r="R5" s="1"/>
      <c r="S5" s="1"/>
      <c r="T5" s="1"/>
      <c r="U5" s="1"/>
      <c r="V5" s="1"/>
      <c r="W5" s="1"/>
      <c r="X5" s="1"/>
      <c r="Y5" s="1"/>
      <c r="Z5" s="1"/>
      <c r="AA5" s="1"/>
      <c r="AB5" s="1"/>
      <c r="AC5" s="1"/>
      <c r="AD5" s="1"/>
      <c r="AE5" s="1"/>
    </row>
    <row r="6" spans="1:31" s="495" customFormat="1" x14ac:dyDescent="0.2">
      <c r="A6" s="529"/>
      <c r="B6" s="528"/>
      <c r="C6" s="493"/>
      <c r="D6" s="493"/>
      <c r="E6" s="527"/>
      <c r="F6" s="526"/>
      <c r="G6" s="525"/>
    </row>
    <row r="7" spans="1:31" s="514" customFormat="1" ht="51" x14ac:dyDescent="0.2">
      <c r="A7" s="510">
        <v>1</v>
      </c>
      <c r="B7" s="524" t="s">
        <v>451</v>
      </c>
      <c r="C7" s="508"/>
      <c r="D7" s="486"/>
      <c r="E7" s="275"/>
      <c r="F7" s="275"/>
      <c r="G7" s="272"/>
      <c r="H7" s="272"/>
      <c r="I7" s="272"/>
      <c r="J7" s="515"/>
      <c r="K7" s="515"/>
      <c r="L7" s="515"/>
      <c r="M7" s="515"/>
      <c r="N7" s="515"/>
      <c r="O7" s="515"/>
      <c r="P7" s="515"/>
      <c r="Q7" s="515"/>
      <c r="R7" s="515"/>
      <c r="S7" s="515"/>
      <c r="T7" s="515"/>
      <c r="U7" s="515"/>
      <c r="V7" s="515"/>
      <c r="W7" s="515"/>
      <c r="X7" s="515"/>
      <c r="Y7" s="515"/>
      <c r="Z7" s="515"/>
      <c r="AA7" s="515"/>
      <c r="AB7" s="515"/>
      <c r="AC7" s="515"/>
      <c r="AD7" s="515"/>
      <c r="AE7" s="515"/>
    </row>
    <row r="8" spans="1:31" x14ac:dyDescent="0.2">
      <c r="B8" s="523" t="s">
        <v>417</v>
      </c>
    </row>
    <row r="9" spans="1:31" x14ac:dyDescent="0.2">
      <c r="B9" s="523" t="s">
        <v>423</v>
      </c>
    </row>
    <row r="10" spans="1:31" x14ac:dyDescent="0.2">
      <c r="B10" s="523" t="s">
        <v>421</v>
      </c>
    </row>
    <row r="11" spans="1:31" x14ac:dyDescent="0.2">
      <c r="B11" s="523" t="s">
        <v>416</v>
      </c>
    </row>
    <row r="12" spans="1:31" x14ac:dyDescent="0.2">
      <c r="B12" s="523" t="s">
        <v>415</v>
      </c>
    </row>
    <row r="13" spans="1:31" x14ac:dyDescent="0.2">
      <c r="B13" s="522" t="s">
        <v>422</v>
      </c>
      <c r="C13" s="521"/>
      <c r="D13" s="520"/>
      <c r="E13" s="519"/>
      <c r="F13" s="518"/>
    </row>
    <row r="14" spans="1:31" s="514" customFormat="1" x14ac:dyDescent="0.2">
      <c r="A14" s="517"/>
      <c r="B14" s="516"/>
      <c r="C14" s="508" t="s">
        <v>168</v>
      </c>
      <c r="D14" s="486">
        <v>1</v>
      </c>
      <c r="E14" s="563"/>
      <c r="F14" s="563">
        <f>D14*E14</f>
        <v>0</v>
      </c>
      <c r="G14" s="272"/>
      <c r="H14" s="272"/>
      <c r="I14" s="272"/>
      <c r="J14" s="515"/>
      <c r="K14" s="515"/>
      <c r="L14" s="515"/>
      <c r="M14" s="515"/>
      <c r="N14" s="515"/>
      <c r="O14" s="515"/>
      <c r="P14" s="515"/>
      <c r="Q14" s="515"/>
      <c r="R14" s="515"/>
      <c r="S14" s="515"/>
      <c r="T14" s="515"/>
      <c r="U14" s="515"/>
      <c r="V14" s="515"/>
      <c r="W14" s="515"/>
      <c r="X14" s="515"/>
      <c r="Y14" s="515"/>
      <c r="Z14" s="515"/>
      <c r="AA14" s="515"/>
      <c r="AB14" s="515"/>
      <c r="AC14" s="515"/>
      <c r="AD14" s="515"/>
      <c r="AE14" s="515"/>
    </row>
    <row r="15" spans="1:31" s="506" customFormat="1" x14ac:dyDescent="0.2">
      <c r="A15" s="510"/>
      <c r="B15" s="513"/>
      <c r="C15" s="508"/>
      <c r="D15" s="486"/>
      <c r="E15" s="563"/>
      <c r="F15" s="563"/>
      <c r="G15" s="507"/>
      <c r="H15" s="507"/>
      <c r="I15" s="507"/>
    </row>
    <row r="16" spans="1:31" s="11" customFormat="1" x14ac:dyDescent="0.2">
      <c r="A16" s="510">
        <v>2</v>
      </c>
      <c r="B16" s="512" t="s">
        <v>414</v>
      </c>
      <c r="C16" s="511" t="s">
        <v>166</v>
      </c>
      <c r="D16" s="359">
        <v>1</v>
      </c>
      <c r="E16" s="563"/>
      <c r="F16" s="564">
        <f>D16*E16</f>
        <v>0</v>
      </c>
      <c r="G16" s="35"/>
      <c r="H16" s="35"/>
      <c r="I16" s="35"/>
      <c r="J16" s="1"/>
      <c r="K16" s="1"/>
      <c r="L16" s="1"/>
      <c r="M16" s="1"/>
      <c r="N16" s="1"/>
      <c r="O16" s="1"/>
      <c r="P16" s="1"/>
      <c r="Q16" s="1"/>
      <c r="R16" s="1"/>
      <c r="S16" s="1"/>
      <c r="T16" s="1"/>
      <c r="U16" s="1"/>
      <c r="V16" s="1"/>
      <c r="W16" s="1"/>
      <c r="X16" s="1"/>
      <c r="Y16" s="1"/>
      <c r="Z16" s="1"/>
      <c r="AA16" s="1"/>
      <c r="AB16" s="1"/>
      <c r="AC16" s="1"/>
      <c r="AD16" s="1"/>
      <c r="AE16" s="1"/>
    </row>
    <row r="17" spans="1:9" s="506" customFormat="1" x14ac:dyDescent="0.2">
      <c r="A17" s="510"/>
      <c r="B17" s="509"/>
      <c r="C17" s="508"/>
      <c r="D17" s="486"/>
      <c r="E17" s="565"/>
      <c r="F17" s="563"/>
      <c r="G17" s="507"/>
      <c r="H17" s="507"/>
      <c r="I17" s="507"/>
    </row>
    <row r="18" spans="1:9" s="484" customFormat="1" ht="25.5" x14ac:dyDescent="0.2">
      <c r="A18" s="488">
        <v>3</v>
      </c>
      <c r="B18" s="505" t="s">
        <v>341</v>
      </c>
      <c r="C18" s="486" t="s">
        <v>166</v>
      </c>
      <c r="D18" s="502">
        <v>1</v>
      </c>
      <c r="E18" s="566"/>
      <c r="F18" s="567">
        <f>D18*E18</f>
        <v>0</v>
      </c>
    </row>
    <row r="19" spans="1:9" s="484" customFormat="1" x14ac:dyDescent="0.2">
      <c r="A19" s="504"/>
      <c r="B19" s="503"/>
      <c r="C19" s="486"/>
      <c r="D19" s="502"/>
      <c r="E19" s="566"/>
      <c r="F19" s="567"/>
    </row>
    <row r="20" spans="1:9" s="495" customFormat="1" x14ac:dyDescent="0.2">
      <c r="A20" s="488">
        <v>4</v>
      </c>
      <c r="B20" s="494" t="s">
        <v>275</v>
      </c>
      <c r="C20" s="501"/>
      <c r="D20" s="500"/>
      <c r="E20" s="566"/>
      <c r="F20" s="567"/>
    </row>
    <row r="21" spans="1:9" s="495" customFormat="1" x14ac:dyDescent="0.2">
      <c r="A21" s="493"/>
      <c r="B21" s="494" t="s">
        <v>342</v>
      </c>
      <c r="C21" s="501"/>
      <c r="D21" s="500"/>
      <c r="E21" s="566"/>
      <c r="F21" s="567"/>
    </row>
    <row r="22" spans="1:9" s="495" customFormat="1" x14ac:dyDescent="0.2">
      <c r="A22" s="493"/>
      <c r="B22" s="494" t="s">
        <v>343</v>
      </c>
      <c r="C22" s="501"/>
      <c r="D22" s="500"/>
      <c r="E22" s="566"/>
      <c r="F22" s="567"/>
    </row>
    <row r="23" spans="1:9" s="495" customFormat="1" x14ac:dyDescent="0.2">
      <c r="A23" s="493"/>
      <c r="B23" s="494" t="s">
        <v>344</v>
      </c>
      <c r="C23" s="501"/>
      <c r="D23" s="500"/>
      <c r="E23" s="566"/>
      <c r="F23" s="567"/>
    </row>
    <row r="24" spans="1:9" s="489" customFormat="1" x14ac:dyDescent="0.2">
      <c r="A24" s="493"/>
      <c r="B24" s="499" t="s">
        <v>345</v>
      </c>
      <c r="C24" s="498"/>
      <c r="D24" s="497"/>
      <c r="E24" s="568"/>
      <c r="F24" s="569"/>
    </row>
    <row r="25" spans="1:9" s="495" customFormat="1" x14ac:dyDescent="0.2">
      <c r="A25" s="488"/>
      <c r="B25" s="491"/>
      <c r="C25" s="496" t="s">
        <v>166</v>
      </c>
      <c r="D25" s="485">
        <v>1</v>
      </c>
      <c r="E25" s="566"/>
      <c r="F25" s="567">
        <f>D25*E25</f>
        <v>0</v>
      </c>
    </row>
    <row r="26" spans="1:9" s="495" customFormat="1" x14ac:dyDescent="0.2">
      <c r="A26" s="488"/>
      <c r="B26" s="491"/>
      <c r="C26" s="496"/>
      <c r="D26" s="485"/>
      <c r="E26" s="566"/>
      <c r="F26" s="567"/>
    </row>
    <row r="27" spans="1:9" s="489" customFormat="1" x14ac:dyDescent="0.2">
      <c r="A27" s="488">
        <v>5</v>
      </c>
      <c r="B27" s="494" t="s">
        <v>374</v>
      </c>
      <c r="C27" s="493"/>
      <c r="D27" s="492"/>
      <c r="E27" s="566"/>
      <c r="F27" s="567"/>
    </row>
    <row r="28" spans="1:9" s="489" customFormat="1" x14ac:dyDescent="0.2">
      <c r="A28" s="488"/>
      <c r="B28" s="491"/>
      <c r="C28" s="486" t="s">
        <v>166</v>
      </c>
      <c r="D28" s="485">
        <v>1</v>
      </c>
      <c r="E28" s="566"/>
      <c r="F28" s="567">
        <f>D28*E28</f>
        <v>0</v>
      </c>
    </row>
    <row r="29" spans="1:9" s="489" customFormat="1" x14ac:dyDescent="0.2">
      <c r="A29" s="488"/>
      <c r="B29" s="491"/>
      <c r="C29" s="486"/>
      <c r="D29" s="490"/>
      <c r="E29" s="566"/>
      <c r="F29" s="567"/>
    </row>
    <row r="30" spans="1:9" s="484" customFormat="1" x14ac:dyDescent="0.2">
      <c r="A30" s="488">
        <v>6</v>
      </c>
      <c r="B30" s="487" t="s">
        <v>413</v>
      </c>
      <c r="C30" s="486"/>
      <c r="D30" s="485"/>
      <c r="E30" s="566"/>
      <c r="F30" s="567"/>
    </row>
    <row r="31" spans="1:9" s="484" customFormat="1" x14ac:dyDescent="0.2">
      <c r="A31" s="488"/>
      <c r="B31" s="487"/>
      <c r="C31" s="486" t="s">
        <v>166</v>
      </c>
      <c r="D31" s="485">
        <v>1</v>
      </c>
      <c r="E31" s="566"/>
      <c r="F31" s="567">
        <f>D31*E31</f>
        <v>0</v>
      </c>
    </row>
    <row r="32" spans="1:9" x14ac:dyDescent="0.2">
      <c r="C32" s="483"/>
      <c r="F32" s="482"/>
      <c r="H32" s="278"/>
    </row>
    <row r="33" spans="1:8" s="475" customFormat="1" x14ac:dyDescent="0.2">
      <c r="A33" s="481"/>
      <c r="B33" s="480" t="s">
        <v>419</v>
      </c>
      <c r="C33" s="479"/>
      <c r="D33" s="478"/>
      <c r="E33" s="477"/>
      <c r="F33" s="476">
        <f>SUM(F4:F32)</f>
        <v>0</v>
      </c>
      <c r="H33" s="272"/>
    </row>
    <row r="34" spans="1:8" x14ac:dyDescent="0.2">
      <c r="H34" s="272"/>
    </row>
    <row r="35" spans="1:8" x14ac:dyDescent="0.2">
      <c r="H35" s="278"/>
    </row>
  </sheetData>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D26"/>
  <sheetViews>
    <sheetView view="pageBreakPreview" zoomScale="130" zoomScaleSheetLayoutView="130" workbookViewId="0">
      <selection activeCell="E13" sqref="E13"/>
    </sheetView>
  </sheetViews>
  <sheetFormatPr defaultColWidth="9.140625" defaultRowHeight="12.75" x14ac:dyDescent="0.2"/>
  <cols>
    <col min="1" max="1" width="5.140625" style="88" customWidth="1"/>
    <col min="2" max="2" width="42.7109375" style="91" customWidth="1"/>
    <col min="3" max="3" width="8.28515625" style="22" customWidth="1"/>
    <col min="4" max="4" width="8.42578125" style="19" customWidth="1"/>
    <col min="5" max="5" width="14" style="120" customWidth="1"/>
    <col min="6" max="6" width="14.85546875" style="120" customWidth="1"/>
    <col min="7" max="16384" width="9.140625" style="20"/>
  </cols>
  <sheetData>
    <row r="1" spans="1:30" s="87" customFormat="1" ht="15" x14ac:dyDescent="0.25">
      <c r="A1" s="83"/>
      <c r="B1" s="84"/>
      <c r="C1" s="85" t="s">
        <v>66</v>
      </c>
      <c r="D1" s="86" t="s">
        <v>67</v>
      </c>
      <c r="E1" s="110" t="s">
        <v>30</v>
      </c>
      <c r="F1" s="110" t="s">
        <v>31</v>
      </c>
    </row>
    <row r="2" spans="1:30" s="36" customFormat="1" x14ac:dyDescent="0.2">
      <c r="A2" s="118"/>
      <c r="B2" s="37" t="s">
        <v>165</v>
      </c>
      <c r="C2" s="63"/>
      <c r="D2" s="64"/>
      <c r="E2" s="115"/>
      <c r="F2" s="115"/>
      <c r="G2" s="35"/>
      <c r="H2" s="35"/>
      <c r="I2" s="35"/>
      <c r="J2" s="35"/>
      <c r="K2" s="35"/>
      <c r="L2" s="35"/>
      <c r="M2" s="35"/>
      <c r="N2" s="35"/>
      <c r="O2" s="35"/>
      <c r="P2" s="35"/>
      <c r="Q2" s="35"/>
      <c r="R2" s="35"/>
      <c r="S2" s="35"/>
      <c r="T2" s="35"/>
      <c r="U2" s="35"/>
      <c r="V2" s="35"/>
      <c r="W2" s="35"/>
      <c r="X2" s="35"/>
      <c r="Y2" s="35"/>
      <c r="Z2" s="35"/>
      <c r="AA2" s="35"/>
      <c r="AB2" s="35"/>
      <c r="AC2" s="35"/>
      <c r="AD2" s="35"/>
    </row>
    <row r="3" spans="1:30" s="36" customFormat="1" x14ac:dyDescent="0.2">
      <c r="A3" s="118"/>
      <c r="B3" s="37"/>
      <c r="C3" s="63"/>
      <c r="D3" s="64"/>
      <c r="E3" s="115"/>
      <c r="F3" s="115"/>
      <c r="G3" s="35"/>
      <c r="H3" s="35"/>
      <c r="I3" s="35"/>
      <c r="J3" s="35"/>
      <c r="K3" s="35"/>
      <c r="L3" s="35"/>
      <c r="M3" s="35"/>
      <c r="N3" s="35"/>
      <c r="O3" s="35"/>
      <c r="P3" s="35"/>
      <c r="Q3" s="35"/>
      <c r="R3" s="35"/>
      <c r="S3" s="35"/>
      <c r="T3" s="35"/>
      <c r="U3" s="35"/>
      <c r="V3" s="35"/>
      <c r="W3" s="35"/>
      <c r="X3" s="35"/>
      <c r="Y3" s="35"/>
      <c r="Z3" s="35"/>
      <c r="AA3" s="35"/>
      <c r="AB3" s="35"/>
      <c r="AC3" s="35"/>
      <c r="AD3" s="35"/>
    </row>
    <row r="4" spans="1:30" x14ac:dyDescent="0.2">
      <c r="A4" s="23" t="s">
        <v>424</v>
      </c>
      <c r="B4" s="92" t="s">
        <v>337</v>
      </c>
      <c r="C4" s="14"/>
      <c r="D4" s="18"/>
      <c r="E4" s="124"/>
      <c r="F4" s="124"/>
    </row>
    <row r="5" spans="1:30" x14ac:dyDescent="0.2">
      <c r="A5" s="82"/>
      <c r="B5" s="82"/>
      <c r="C5" s="14"/>
      <c r="D5" s="18"/>
      <c r="E5" s="124"/>
      <c r="F5" s="124"/>
    </row>
    <row r="6" spans="1:30" ht="25.5" x14ac:dyDescent="0.2">
      <c r="A6" s="89" t="s">
        <v>191</v>
      </c>
      <c r="B6" s="12" t="s">
        <v>336</v>
      </c>
      <c r="C6" s="14"/>
      <c r="D6" s="18"/>
      <c r="E6" s="124"/>
      <c r="F6" s="124"/>
    </row>
    <row r="7" spans="1:30" x14ac:dyDescent="0.2">
      <c r="A7" s="12"/>
      <c r="B7" s="12" t="s">
        <v>2</v>
      </c>
      <c r="C7" s="14"/>
      <c r="D7" s="18"/>
      <c r="E7" s="124"/>
      <c r="F7" s="124"/>
    </row>
    <row r="8" spans="1:30" x14ac:dyDescent="0.2">
      <c r="A8" s="12"/>
      <c r="B8" s="12" t="s">
        <v>3</v>
      </c>
      <c r="C8" s="14"/>
      <c r="D8" s="18"/>
      <c r="E8" s="124"/>
      <c r="F8" s="124"/>
    </row>
    <row r="9" spans="1:30" ht="25.5" x14ac:dyDescent="0.2">
      <c r="A9" s="12"/>
      <c r="B9" s="12" t="s">
        <v>4</v>
      </c>
      <c r="C9" s="14"/>
      <c r="D9" s="18"/>
      <c r="E9" s="124"/>
      <c r="F9" s="124"/>
    </row>
    <row r="10" spans="1:30" ht="25.5" x14ac:dyDescent="0.2">
      <c r="A10" s="12"/>
      <c r="B10" s="12" t="s">
        <v>5</v>
      </c>
      <c r="C10" s="14"/>
      <c r="D10" s="18"/>
      <c r="E10" s="124"/>
      <c r="F10" s="124"/>
    </row>
    <row r="11" spans="1:30" x14ac:dyDescent="0.2">
      <c r="A11" s="12"/>
      <c r="B11" s="12" t="s">
        <v>6</v>
      </c>
      <c r="C11" s="14"/>
      <c r="D11" s="18"/>
      <c r="E11" s="124"/>
      <c r="F11" s="124"/>
    </row>
    <row r="12" spans="1:30" x14ac:dyDescent="0.2">
      <c r="A12" s="12"/>
      <c r="B12" s="12" t="s">
        <v>7</v>
      </c>
      <c r="C12" s="14"/>
      <c r="D12" s="18"/>
      <c r="E12" s="124"/>
      <c r="F12" s="124"/>
    </row>
    <row r="13" spans="1:30" ht="25.5" x14ac:dyDescent="0.2">
      <c r="A13" s="12"/>
      <c r="B13" s="12" t="s">
        <v>8</v>
      </c>
      <c r="C13" s="14"/>
      <c r="D13" s="18"/>
      <c r="E13" s="124"/>
      <c r="F13" s="124"/>
    </row>
    <row r="14" spans="1:30" ht="25.5" x14ac:dyDescent="0.2">
      <c r="A14" s="12"/>
      <c r="B14" s="12" t="s">
        <v>279</v>
      </c>
      <c r="C14" s="14"/>
      <c r="D14" s="18"/>
      <c r="E14" s="124"/>
      <c r="F14" s="124"/>
    </row>
    <row r="15" spans="1:30" x14ac:dyDescent="0.2">
      <c r="A15" s="12"/>
      <c r="B15" s="12" t="s">
        <v>33</v>
      </c>
      <c r="C15" s="14"/>
      <c r="D15" s="18"/>
      <c r="E15" s="124"/>
      <c r="F15" s="124"/>
    </row>
    <row r="16" spans="1:30" ht="25.5" x14ac:dyDescent="0.2">
      <c r="A16" s="12"/>
      <c r="B16" s="215" t="s">
        <v>338</v>
      </c>
      <c r="C16" s="216"/>
      <c r="D16" s="217"/>
      <c r="E16" s="218"/>
      <c r="F16" s="218"/>
    </row>
    <row r="17" spans="1:6" x14ac:dyDescent="0.2">
      <c r="A17" s="14"/>
      <c r="B17" s="14"/>
      <c r="C17" s="18" t="s">
        <v>166</v>
      </c>
      <c r="D17" s="18">
        <v>1</v>
      </c>
      <c r="E17" s="124"/>
      <c r="F17" s="124">
        <f>D17*E17</f>
        <v>0</v>
      </c>
    </row>
    <row r="18" spans="1:6" x14ac:dyDescent="0.2">
      <c r="A18" s="12"/>
      <c r="B18" s="12"/>
      <c r="C18" s="18"/>
      <c r="D18" s="18"/>
      <c r="E18" s="124"/>
      <c r="F18" s="124"/>
    </row>
    <row r="19" spans="1:6" ht="25.5" x14ac:dyDescent="0.2">
      <c r="A19" s="89" t="s">
        <v>192</v>
      </c>
      <c r="B19" s="90" t="s">
        <v>116</v>
      </c>
      <c r="C19" s="18"/>
      <c r="D19" s="18"/>
      <c r="E19" s="124"/>
      <c r="F19" s="124"/>
    </row>
    <row r="20" spans="1:6" x14ac:dyDescent="0.2">
      <c r="A20" s="12"/>
      <c r="B20" s="12"/>
      <c r="C20" s="18" t="s">
        <v>166</v>
      </c>
      <c r="D20" s="18">
        <v>1</v>
      </c>
      <c r="E20" s="124"/>
      <c r="F20" s="124">
        <f>D20*E20</f>
        <v>0</v>
      </c>
    </row>
    <row r="21" spans="1:6" x14ac:dyDescent="0.2">
      <c r="A21" s="12"/>
      <c r="B21" s="12"/>
      <c r="C21" s="18"/>
      <c r="D21" s="18"/>
      <c r="E21" s="124"/>
      <c r="F21" s="124"/>
    </row>
    <row r="22" spans="1:6" ht="38.25" x14ac:dyDescent="0.2">
      <c r="A22" s="89" t="s">
        <v>193</v>
      </c>
      <c r="B22" s="90" t="s">
        <v>117</v>
      </c>
      <c r="C22" s="18"/>
      <c r="D22" s="18"/>
      <c r="E22" s="124"/>
      <c r="F22" s="124"/>
    </row>
    <row r="23" spans="1:6" x14ac:dyDescent="0.2">
      <c r="A23" s="14"/>
      <c r="B23" s="14"/>
      <c r="C23" s="18" t="s">
        <v>166</v>
      </c>
      <c r="D23" s="18">
        <v>1</v>
      </c>
      <c r="E23" s="124"/>
      <c r="F23" s="124">
        <f>D23*E23</f>
        <v>0</v>
      </c>
    </row>
    <row r="24" spans="1:6" x14ac:dyDescent="0.2">
      <c r="A24" s="14"/>
      <c r="B24" s="14"/>
      <c r="C24" s="12"/>
      <c r="D24" s="18"/>
      <c r="E24" s="124"/>
      <c r="F24" s="124"/>
    </row>
    <row r="25" spans="1:6" s="21" customFormat="1" x14ac:dyDescent="0.2">
      <c r="A25" s="61"/>
      <c r="B25" s="148" t="s">
        <v>425</v>
      </c>
      <c r="C25" s="16"/>
      <c r="D25" s="57"/>
      <c r="E25" s="125"/>
      <c r="F25" s="219">
        <f>SUM(F14:F24)</f>
        <v>0</v>
      </c>
    </row>
    <row r="26" spans="1:6" x14ac:dyDescent="0.2">
      <c r="A26" s="12"/>
      <c r="B26" s="12"/>
      <c r="C26" s="14"/>
      <c r="D26" s="18"/>
      <c r="E26" s="124"/>
      <c r="F26" s="124"/>
    </row>
  </sheetData>
  <phoneticPr fontId="5" type="noConversion"/>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D39"/>
  <sheetViews>
    <sheetView view="pageBreakPreview" zoomScaleSheetLayoutView="100" workbookViewId="0">
      <selection activeCell="B12" sqref="B12"/>
    </sheetView>
  </sheetViews>
  <sheetFormatPr defaultColWidth="9.140625" defaultRowHeight="12.75" x14ac:dyDescent="0.2"/>
  <cols>
    <col min="1" max="1" width="4.28515625" style="2" customWidth="1"/>
    <col min="2" max="2" width="68" style="2" customWidth="1"/>
    <col min="3" max="3" width="20.5703125" style="113" customWidth="1"/>
    <col min="4" max="4" width="8.85546875" customWidth="1"/>
    <col min="5" max="16384" width="9.140625" style="2"/>
  </cols>
  <sheetData>
    <row r="1" spans="2:4" x14ac:dyDescent="0.2">
      <c r="B1" s="5"/>
    </row>
    <row r="2" spans="2:4" x14ac:dyDescent="0.2">
      <c r="B2" s="5"/>
    </row>
    <row r="3" spans="2:4" x14ac:dyDescent="0.2">
      <c r="B3" s="5"/>
    </row>
    <row r="4" spans="2:4" x14ac:dyDescent="0.2">
      <c r="B4" s="5"/>
    </row>
    <row r="5" spans="2:4" x14ac:dyDescent="0.2">
      <c r="B5" s="5"/>
    </row>
    <row r="6" spans="2:4" x14ac:dyDescent="0.2">
      <c r="B6" s="5"/>
    </row>
    <row r="7" spans="2:4" x14ac:dyDescent="0.2">
      <c r="B7" s="5"/>
    </row>
    <row r="8" spans="2:4" x14ac:dyDescent="0.2">
      <c r="B8" s="5"/>
    </row>
    <row r="9" spans="2:4" x14ac:dyDescent="0.2">
      <c r="B9" s="5"/>
    </row>
    <row r="10" spans="2:4" x14ac:dyDescent="0.2">
      <c r="B10" s="5"/>
    </row>
    <row r="11" spans="2:4" x14ac:dyDescent="0.2">
      <c r="B11" s="5"/>
    </row>
    <row r="12" spans="2:4" s="7" customFormat="1" x14ac:dyDescent="0.2">
      <c r="B12" s="7" t="s">
        <v>118</v>
      </c>
      <c r="C12" s="122"/>
      <c r="D12" s="50"/>
    </row>
    <row r="13" spans="2:4" x14ac:dyDescent="0.2">
      <c r="B13" s="5"/>
    </row>
    <row r="14" spans="2:4" x14ac:dyDescent="0.2">
      <c r="B14" s="4" t="s">
        <v>171</v>
      </c>
    </row>
    <row r="15" spans="2:4" x14ac:dyDescent="0.2">
      <c r="B15" s="5"/>
    </row>
    <row r="16" spans="2:4" x14ac:dyDescent="0.2">
      <c r="B16" s="40"/>
    </row>
    <row r="17" spans="1:4" x14ac:dyDescent="0.2">
      <c r="A17" s="4" t="s">
        <v>83</v>
      </c>
      <c r="B17" s="5" t="s">
        <v>82</v>
      </c>
      <c r="C17" s="113">
        <f>Razdjelnici!F138</f>
        <v>0</v>
      </c>
    </row>
    <row r="18" spans="1:4" x14ac:dyDescent="0.2">
      <c r="A18" s="4"/>
      <c r="B18" s="5"/>
    </row>
    <row r="19" spans="1:4" x14ac:dyDescent="0.2">
      <c r="A19" s="4" t="s">
        <v>84</v>
      </c>
      <c r="B19" s="5" t="s">
        <v>12</v>
      </c>
      <c r="C19" s="113">
        <f>'Instalacija JS'!F137</f>
        <v>0</v>
      </c>
    </row>
    <row r="20" spans="1:4" x14ac:dyDescent="0.2">
      <c r="A20" s="4"/>
      <c r="B20" s="5"/>
    </row>
    <row r="21" spans="1:4" x14ac:dyDescent="0.2">
      <c r="A21" s="4" t="s">
        <v>85</v>
      </c>
      <c r="B21" s="5" t="s">
        <v>276</v>
      </c>
      <c r="C21" s="113">
        <f>Rasvjeta!F55</f>
        <v>0</v>
      </c>
    </row>
    <row r="22" spans="1:4" x14ac:dyDescent="0.2">
      <c r="A22" s="4"/>
      <c r="B22" s="5"/>
    </row>
    <row r="23" spans="1:4" x14ac:dyDescent="0.2">
      <c r="A23" s="326" t="s">
        <v>86</v>
      </c>
      <c r="B23" s="5" t="s">
        <v>297</v>
      </c>
      <c r="C23" s="113">
        <f>UPS!F42</f>
        <v>0</v>
      </c>
    </row>
    <row r="24" spans="1:4" x14ac:dyDescent="0.2">
      <c r="A24" s="4"/>
      <c r="B24" s="5"/>
    </row>
    <row r="25" spans="1:4" x14ac:dyDescent="0.2">
      <c r="A25" s="326" t="s">
        <v>298</v>
      </c>
      <c r="B25" s="385" t="s">
        <v>412</v>
      </c>
      <c r="C25" s="113">
        <f>EPV!F33</f>
        <v>0</v>
      </c>
    </row>
    <row r="26" spans="1:4" x14ac:dyDescent="0.2">
      <c r="A26" s="4"/>
      <c r="B26" s="5"/>
    </row>
    <row r="27" spans="1:4" ht="13.5" customHeight="1" x14ac:dyDescent="0.2">
      <c r="A27" s="326" t="s">
        <v>420</v>
      </c>
      <c r="B27" s="304" t="s">
        <v>337</v>
      </c>
      <c r="C27" s="187">
        <f>DOK!F25</f>
        <v>0</v>
      </c>
      <c r="D27" s="2"/>
    </row>
    <row r="28" spans="1:4" ht="13.5" customHeight="1" x14ac:dyDescent="0.2">
      <c r="A28" s="41"/>
      <c r="B28" s="42"/>
      <c r="C28" s="126"/>
      <c r="D28" s="2"/>
    </row>
    <row r="29" spans="1:4" x14ac:dyDescent="0.2">
      <c r="B29" s="5"/>
      <c r="D29" s="2"/>
    </row>
    <row r="30" spans="1:4" x14ac:dyDescent="0.2">
      <c r="B30" s="3" t="s">
        <v>221</v>
      </c>
      <c r="C30" s="113">
        <f>SUM(C15:C29)</f>
        <v>0</v>
      </c>
      <c r="D30" s="2"/>
    </row>
    <row r="31" spans="1:4" x14ac:dyDescent="0.2">
      <c r="B31" s="5"/>
      <c r="D31" s="2"/>
    </row>
    <row r="34" spans="4:4" x14ac:dyDescent="0.2">
      <c r="D34" s="2"/>
    </row>
    <row r="39" spans="4:4" x14ac:dyDescent="0.2">
      <c r="D39" s="2"/>
    </row>
  </sheetData>
  <phoneticPr fontId="5" type="noConversion"/>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D76"/>
  <sheetViews>
    <sheetView view="pageBreakPreview" zoomScale="145" zoomScaleSheetLayoutView="145" workbookViewId="0">
      <pane ySplit="1" topLeftCell="A2" activePane="bottomLeft" state="frozen"/>
      <selection activeCell="B20" sqref="B20"/>
      <selection pane="bottomLeft" activeCell="B1" sqref="B1"/>
    </sheetView>
  </sheetViews>
  <sheetFormatPr defaultColWidth="9.140625" defaultRowHeight="12.75" x14ac:dyDescent="0.2"/>
  <cols>
    <col min="1" max="1" width="3.42578125" style="4" customWidth="1"/>
    <col min="2" max="2" width="44.85546875" style="2" customWidth="1"/>
    <col min="3" max="3" width="6.85546875" style="10" customWidth="1"/>
    <col min="4" max="4" width="8.85546875" style="10" customWidth="1"/>
    <col min="5" max="5" width="13.42578125" style="121" customWidth="1"/>
    <col min="6" max="6" width="16" style="121" customWidth="1"/>
    <col min="7" max="16384" width="9.140625" style="2"/>
  </cols>
  <sheetData>
    <row r="1" spans="1:6" s="128" customFormat="1" ht="15" x14ac:dyDescent="0.2">
      <c r="A1" s="127" t="s">
        <v>27</v>
      </c>
      <c r="B1" s="127" t="s">
        <v>28</v>
      </c>
      <c r="C1" s="85" t="s">
        <v>66</v>
      </c>
      <c r="D1" s="189" t="s">
        <v>67</v>
      </c>
      <c r="E1" s="190" t="s">
        <v>30</v>
      </c>
      <c r="F1" s="190" t="s">
        <v>31</v>
      </c>
    </row>
    <row r="2" spans="1:6" x14ac:dyDescent="0.2">
      <c r="B2" s="5"/>
    </row>
    <row r="3" spans="1:6" x14ac:dyDescent="0.2">
      <c r="B3" s="3" t="s">
        <v>172</v>
      </c>
    </row>
    <row r="4" spans="1:6" x14ac:dyDescent="0.2">
      <c r="B4" s="5"/>
    </row>
    <row r="5" spans="1:6" x14ac:dyDescent="0.2">
      <c r="A5" s="7" t="s">
        <v>228</v>
      </c>
      <c r="B5" s="123" t="s">
        <v>222</v>
      </c>
    </row>
    <row r="6" spans="1:6" x14ac:dyDescent="0.2">
      <c r="B6" s="5"/>
    </row>
    <row r="7" spans="1:6" ht="25.5" x14ac:dyDescent="0.2">
      <c r="A7" s="448" t="s">
        <v>191</v>
      </c>
      <c r="B7" s="617" t="s">
        <v>485</v>
      </c>
      <c r="C7" s="450" t="s">
        <v>166</v>
      </c>
      <c r="D7" s="452">
        <v>1</v>
      </c>
      <c r="E7" s="586"/>
      <c r="F7" s="586">
        <f>D7*E7</f>
        <v>0</v>
      </c>
    </row>
    <row r="8" spans="1:6" x14ac:dyDescent="0.2">
      <c r="A8" s="448"/>
      <c r="B8" s="617"/>
      <c r="C8" s="450"/>
      <c r="D8" s="452"/>
      <c r="E8" s="586"/>
      <c r="F8" s="586"/>
    </row>
    <row r="9" spans="1:6" ht="51" x14ac:dyDescent="0.2">
      <c r="A9" s="448" t="s">
        <v>192</v>
      </c>
      <c r="B9" s="617" t="s">
        <v>484</v>
      </c>
      <c r="C9" s="450" t="s">
        <v>167</v>
      </c>
      <c r="D9" s="452">
        <v>25</v>
      </c>
      <c r="E9" s="586"/>
      <c r="F9" s="586">
        <f>D9*E9</f>
        <v>0</v>
      </c>
    </row>
    <row r="10" spans="1:6" x14ac:dyDescent="0.2">
      <c r="A10" s="448"/>
      <c r="B10" s="617" t="s">
        <v>170</v>
      </c>
      <c r="C10" s="450"/>
      <c r="D10" s="452"/>
      <c r="E10" s="586"/>
      <c r="F10" s="586"/>
    </row>
    <row r="11" spans="1:6" ht="51" x14ac:dyDescent="0.2">
      <c r="A11" s="448" t="s">
        <v>193</v>
      </c>
      <c r="B11" s="617" t="s">
        <v>449</v>
      </c>
      <c r="C11" s="450" t="s">
        <v>167</v>
      </c>
      <c r="D11" s="452">
        <v>120</v>
      </c>
      <c r="E11" s="586"/>
      <c r="F11" s="586">
        <f>D11*E11</f>
        <v>0</v>
      </c>
    </row>
    <row r="12" spans="1:6" x14ac:dyDescent="0.2">
      <c r="A12" s="448"/>
      <c r="B12" s="617" t="s">
        <v>170</v>
      </c>
      <c r="C12" s="450"/>
      <c r="D12" s="452"/>
      <c r="E12" s="586"/>
      <c r="F12" s="586"/>
    </row>
    <row r="13" spans="1:6" ht="38.25" x14ac:dyDescent="0.2">
      <c r="A13" s="448" t="s">
        <v>194</v>
      </c>
      <c r="B13" s="617" t="s">
        <v>450</v>
      </c>
      <c r="C13" s="450" t="s">
        <v>166</v>
      </c>
      <c r="D13" s="452">
        <v>1</v>
      </c>
      <c r="E13" s="586"/>
      <c r="F13" s="586">
        <f>D13*E13</f>
        <v>0</v>
      </c>
    </row>
    <row r="14" spans="1:6" x14ac:dyDescent="0.2">
      <c r="A14" s="448"/>
      <c r="B14" s="617"/>
      <c r="C14" s="450"/>
      <c r="D14" s="452"/>
      <c r="E14" s="586"/>
      <c r="F14" s="586"/>
    </row>
    <row r="15" spans="1:6" s="445" customFormat="1" ht="38.25" x14ac:dyDescent="0.2">
      <c r="A15" s="448" t="s">
        <v>190</v>
      </c>
      <c r="B15" s="617" t="s">
        <v>486</v>
      </c>
      <c r="C15" s="450" t="s">
        <v>168</v>
      </c>
      <c r="D15" s="452">
        <v>1</v>
      </c>
      <c r="E15" s="586"/>
      <c r="F15" s="586">
        <f>D15*E15</f>
        <v>0</v>
      </c>
    </row>
    <row r="16" spans="1:6" s="445" customFormat="1" x14ac:dyDescent="0.2">
      <c r="A16" s="446"/>
      <c r="B16" s="617"/>
      <c r="C16" s="450"/>
      <c r="D16" s="452"/>
      <c r="E16" s="586"/>
      <c r="F16" s="586"/>
    </row>
    <row r="17" spans="1:30" s="453" customFormat="1" ht="51" x14ac:dyDescent="0.2">
      <c r="A17" s="448" t="s">
        <v>195</v>
      </c>
      <c r="B17" s="617" t="s">
        <v>391</v>
      </c>
      <c r="C17" s="450"/>
      <c r="D17" s="451"/>
      <c r="E17" s="586"/>
      <c r="F17" s="586"/>
    </row>
    <row r="18" spans="1:30" s="453" customFormat="1" x14ac:dyDescent="0.2">
      <c r="A18" s="430"/>
      <c r="B18" s="454" t="s">
        <v>392</v>
      </c>
      <c r="C18" s="431" t="s">
        <v>167</v>
      </c>
      <c r="D18" s="455">
        <v>30</v>
      </c>
      <c r="E18" s="587"/>
      <c r="F18" s="586">
        <f>D18*E18</f>
        <v>0</v>
      </c>
    </row>
    <row r="19" spans="1:30" s="453" customFormat="1" x14ac:dyDescent="0.2">
      <c r="A19" s="430"/>
      <c r="B19" s="454" t="s">
        <v>393</v>
      </c>
      <c r="C19" s="431" t="s">
        <v>167</v>
      </c>
      <c r="D19" s="455">
        <v>350</v>
      </c>
      <c r="E19" s="587"/>
      <c r="F19" s="586">
        <f>D19*E19</f>
        <v>0</v>
      </c>
    </row>
    <row r="20" spans="1:30" s="453" customFormat="1" x14ac:dyDescent="0.2">
      <c r="A20" s="430"/>
      <c r="B20" s="454"/>
      <c r="C20" s="431"/>
      <c r="D20" s="455"/>
      <c r="E20" s="587"/>
      <c r="F20" s="587"/>
    </row>
    <row r="21" spans="1:30" s="453" customFormat="1" ht="25.5" x14ac:dyDescent="0.2">
      <c r="A21" s="448" t="s">
        <v>196</v>
      </c>
      <c r="B21" s="617" t="s">
        <v>0</v>
      </c>
      <c r="C21" s="450"/>
      <c r="D21" s="451"/>
      <c r="E21" s="586"/>
      <c r="F21" s="586"/>
    </row>
    <row r="22" spans="1:30" s="453" customFormat="1" x14ac:dyDescent="0.2">
      <c r="A22" s="448"/>
      <c r="B22" s="617" t="s">
        <v>394</v>
      </c>
      <c r="C22" s="450" t="s">
        <v>167</v>
      </c>
      <c r="D22" s="451">
        <v>100</v>
      </c>
      <c r="E22" s="586"/>
      <c r="F22" s="586">
        <f>D22*E22</f>
        <v>0</v>
      </c>
    </row>
    <row r="23" spans="1:30" s="453" customFormat="1" x14ac:dyDescent="0.2">
      <c r="A23" s="448"/>
      <c r="B23" s="617" t="s">
        <v>395</v>
      </c>
      <c r="C23" s="450" t="s">
        <v>167</v>
      </c>
      <c r="D23" s="451">
        <v>300</v>
      </c>
      <c r="E23" s="586"/>
      <c r="F23" s="586">
        <f>D23*E23</f>
        <v>0</v>
      </c>
    </row>
    <row r="24" spans="1:30" s="453" customFormat="1" x14ac:dyDescent="0.2">
      <c r="A24" s="448"/>
      <c r="B24" s="617" t="s">
        <v>396</v>
      </c>
      <c r="C24" s="450" t="s">
        <v>167</v>
      </c>
      <c r="D24" s="451">
        <v>500</v>
      </c>
      <c r="E24" s="586"/>
      <c r="F24" s="586">
        <f>D24*E24</f>
        <v>0</v>
      </c>
    </row>
    <row r="25" spans="1:30" s="453" customFormat="1" x14ac:dyDescent="0.2">
      <c r="A25" s="448"/>
      <c r="B25" s="617" t="s">
        <v>397</v>
      </c>
      <c r="C25" s="450" t="s">
        <v>167</v>
      </c>
      <c r="D25" s="451">
        <v>800</v>
      </c>
      <c r="E25" s="586"/>
      <c r="F25" s="586">
        <f>D25*E25</f>
        <v>0</v>
      </c>
    </row>
    <row r="26" spans="1:30" s="441" customFormat="1" x14ac:dyDescent="0.2">
      <c r="A26" s="243"/>
      <c r="B26" s="380" t="s">
        <v>548</v>
      </c>
      <c r="C26" s="381" t="s">
        <v>188</v>
      </c>
      <c r="D26" s="382">
        <v>250</v>
      </c>
      <c r="E26" s="586"/>
      <c r="F26" s="586">
        <f>E26*D26</f>
        <v>0</v>
      </c>
      <c r="G26" s="439"/>
      <c r="H26" s="439"/>
      <c r="I26" s="439"/>
      <c r="J26" s="439"/>
      <c r="K26" s="439"/>
      <c r="L26" s="439"/>
      <c r="M26" s="439"/>
      <c r="N26" s="439"/>
      <c r="O26" s="439"/>
      <c r="P26" s="439"/>
      <c r="Q26" s="439"/>
      <c r="R26" s="439"/>
      <c r="S26" s="439"/>
      <c r="T26" s="439"/>
      <c r="U26" s="439"/>
      <c r="V26" s="439"/>
      <c r="W26" s="439"/>
      <c r="X26" s="439"/>
      <c r="Y26" s="439"/>
      <c r="Z26" s="439"/>
      <c r="AA26" s="439"/>
      <c r="AB26" s="439"/>
      <c r="AC26" s="439"/>
      <c r="AD26" s="439"/>
    </row>
    <row r="27" spans="1:30" s="441" customFormat="1" x14ac:dyDescent="0.2">
      <c r="A27" s="243"/>
      <c r="B27" s="380" t="s">
        <v>549</v>
      </c>
      <c r="C27" s="381" t="s">
        <v>188</v>
      </c>
      <c r="D27" s="382">
        <v>150</v>
      </c>
      <c r="E27" s="586"/>
      <c r="F27" s="586">
        <f>E27*D27</f>
        <v>0</v>
      </c>
      <c r="G27" s="439"/>
      <c r="H27" s="439"/>
      <c r="I27" s="439"/>
      <c r="J27" s="439"/>
      <c r="K27" s="439"/>
      <c r="L27" s="439"/>
      <c r="M27" s="439"/>
      <c r="N27" s="439"/>
      <c r="O27" s="439"/>
      <c r="P27" s="439"/>
      <c r="Q27" s="439"/>
      <c r="R27" s="439"/>
      <c r="S27" s="439"/>
      <c r="T27" s="439"/>
      <c r="U27" s="439"/>
      <c r="V27" s="439"/>
      <c r="W27" s="439"/>
      <c r="X27" s="439"/>
      <c r="Y27" s="439"/>
      <c r="Z27" s="439"/>
      <c r="AA27" s="439"/>
      <c r="AB27" s="439"/>
      <c r="AC27" s="439"/>
      <c r="AD27" s="439"/>
    </row>
    <row r="28" spans="1:30" s="453" customFormat="1" x14ac:dyDescent="0.2">
      <c r="A28" s="446"/>
      <c r="B28" s="447"/>
      <c r="C28" s="431"/>
      <c r="D28" s="451"/>
      <c r="E28" s="586"/>
      <c r="F28" s="586"/>
    </row>
    <row r="29" spans="1:30" s="453" customFormat="1" ht="25.5" x14ac:dyDescent="0.2">
      <c r="A29" s="448" t="s">
        <v>68</v>
      </c>
      <c r="B29" s="617" t="s">
        <v>398</v>
      </c>
      <c r="C29" s="450"/>
      <c r="D29" s="451"/>
      <c r="E29" s="586"/>
      <c r="F29" s="586"/>
    </row>
    <row r="30" spans="1:30" s="459" customFormat="1" x14ac:dyDescent="0.2">
      <c r="A30" s="456"/>
      <c r="B30" s="618" t="s">
        <v>448</v>
      </c>
      <c r="C30" s="457" t="s">
        <v>167</v>
      </c>
      <c r="D30" s="458">
        <v>100</v>
      </c>
      <c r="E30" s="588"/>
      <c r="F30" s="588">
        <f>D30*E30</f>
        <v>0</v>
      </c>
    </row>
    <row r="31" spans="1:30" s="459" customFormat="1" x14ac:dyDescent="0.2">
      <c r="A31" s="456"/>
      <c r="B31" s="618" t="s">
        <v>447</v>
      </c>
      <c r="C31" s="457" t="s">
        <v>167</v>
      </c>
      <c r="D31" s="458">
        <v>5800</v>
      </c>
      <c r="E31" s="588"/>
      <c r="F31" s="588">
        <f>D31*E31</f>
        <v>0</v>
      </c>
    </row>
    <row r="32" spans="1:30" s="459" customFormat="1" x14ac:dyDescent="0.2">
      <c r="A32" s="456"/>
      <c r="B32" s="618"/>
      <c r="C32" s="457"/>
      <c r="D32" s="460"/>
      <c r="E32" s="588"/>
      <c r="F32" s="588"/>
    </row>
    <row r="33" spans="1:6" s="459" customFormat="1" ht="38.25" x14ac:dyDescent="0.2">
      <c r="A33" s="456" t="s">
        <v>69</v>
      </c>
      <c r="B33" s="618" t="s">
        <v>399</v>
      </c>
      <c r="C33" s="457" t="s">
        <v>168</v>
      </c>
      <c r="D33" s="460">
        <v>135</v>
      </c>
      <c r="E33" s="588"/>
      <c r="F33" s="588">
        <f>D33*E33</f>
        <v>0</v>
      </c>
    </row>
    <row r="34" spans="1:6" s="459" customFormat="1" x14ac:dyDescent="0.2">
      <c r="A34" s="456"/>
      <c r="B34" s="618"/>
      <c r="C34" s="457"/>
      <c r="D34" s="460"/>
      <c r="E34" s="588"/>
      <c r="F34" s="588"/>
    </row>
    <row r="35" spans="1:6" s="459" customFormat="1" ht="25.5" x14ac:dyDescent="0.2">
      <c r="A35" s="456" t="s">
        <v>70</v>
      </c>
      <c r="B35" s="618" t="s">
        <v>400</v>
      </c>
      <c r="C35" s="457" t="s">
        <v>168</v>
      </c>
      <c r="D35" s="460">
        <v>20</v>
      </c>
      <c r="E35" s="588"/>
      <c r="F35" s="588">
        <f>D35*E35</f>
        <v>0</v>
      </c>
    </row>
    <row r="36" spans="1:6" s="453" customFormat="1" x14ac:dyDescent="0.2">
      <c r="A36" s="448"/>
      <c r="B36" s="617"/>
      <c r="C36" s="450"/>
      <c r="D36" s="452"/>
      <c r="E36" s="586"/>
      <c r="F36" s="586"/>
    </row>
    <row r="37" spans="1:6" s="453" customFormat="1" ht="38.25" x14ac:dyDescent="0.2">
      <c r="A37" s="448" t="s">
        <v>71</v>
      </c>
      <c r="B37" s="617" t="s">
        <v>401</v>
      </c>
      <c r="C37" s="450" t="s">
        <v>168</v>
      </c>
      <c r="D37" s="452">
        <v>12</v>
      </c>
      <c r="E37" s="586"/>
      <c r="F37" s="586">
        <f>D37*E37</f>
        <v>0</v>
      </c>
    </row>
    <row r="38" spans="1:6" s="453" customFormat="1" x14ac:dyDescent="0.2">
      <c r="A38" s="448"/>
      <c r="B38" s="617"/>
      <c r="C38" s="450"/>
      <c r="D38" s="452"/>
      <c r="E38" s="586"/>
      <c r="F38" s="586"/>
    </row>
    <row r="39" spans="1:6" s="453" customFormat="1" ht="127.5" x14ac:dyDescent="0.2">
      <c r="A39" s="448" t="s">
        <v>320</v>
      </c>
      <c r="B39" s="617" t="s">
        <v>536</v>
      </c>
      <c r="C39" s="450" t="s">
        <v>166</v>
      </c>
      <c r="D39" s="452">
        <v>1</v>
      </c>
      <c r="E39" s="586"/>
      <c r="F39" s="586">
        <f>D39*E39</f>
        <v>0</v>
      </c>
    </row>
    <row r="40" spans="1:6" s="453" customFormat="1" x14ac:dyDescent="0.2">
      <c r="A40" s="448"/>
      <c r="B40" s="617" t="s">
        <v>170</v>
      </c>
      <c r="C40" s="450"/>
      <c r="D40" s="452"/>
      <c r="E40" s="586"/>
      <c r="F40" s="586"/>
    </row>
    <row r="41" spans="1:6" s="453" customFormat="1" ht="127.5" x14ac:dyDescent="0.2">
      <c r="A41" s="448" t="s">
        <v>72</v>
      </c>
      <c r="B41" s="617" t="s">
        <v>537</v>
      </c>
      <c r="C41" s="450" t="s">
        <v>166</v>
      </c>
      <c r="D41" s="452">
        <v>1</v>
      </c>
      <c r="E41" s="586"/>
      <c r="F41" s="586">
        <f>D41*E41</f>
        <v>0</v>
      </c>
    </row>
    <row r="42" spans="1:6" s="453" customFormat="1" x14ac:dyDescent="0.2">
      <c r="A42" s="448"/>
      <c r="B42" s="617" t="s">
        <v>170</v>
      </c>
      <c r="C42" s="450"/>
      <c r="D42" s="452"/>
      <c r="E42" s="586"/>
      <c r="F42" s="586"/>
    </row>
    <row r="43" spans="1:6" s="453" customFormat="1" ht="25.5" x14ac:dyDescent="0.2">
      <c r="A43" s="448" t="s">
        <v>73</v>
      </c>
      <c r="B43" s="617" t="s">
        <v>540</v>
      </c>
      <c r="C43" s="450"/>
      <c r="D43" s="452"/>
      <c r="E43" s="586"/>
      <c r="F43" s="586"/>
    </row>
    <row r="44" spans="1:6" s="453" customFormat="1" x14ac:dyDescent="0.2">
      <c r="A44" s="448"/>
      <c r="B44" s="617" t="s">
        <v>541</v>
      </c>
      <c r="C44" s="450" t="s">
        <v>168</v>
      </c>
      <c r="D44" s="452">
        <v>60</v>
      </c>
      <c r="E44" s="586"/>
      <c r="F44" s="586">
        <f>D44*E44</f>
        <v>0</v>
      </c>
    </row>
    <row r="45" spans="1:6" s="453" customFormat="1" x14ac:dyDescent="0.2">
      <c r="A45" s="448"/>
      <c r="B45" s="617" t="s">
        <v>542</v>
      </c>
      <c r="C45" s="450" t="s">
        <v>168</v>
      </c>
      <c r="D45" s="452">
        <v>30</v>
      </c>
      <c r="E45" s="586"/>
      <c r="F45" s="586">
        <f>D45*E45</f>
        <v>0</v>
      </c>
    </row>
    <row r="46" spans="1:6" s="642" customFormat="1" ht="14.25" x14ac:dyDescent="0.2">
      <c r="A46" s="615"/>
      <c r="B46" s="617" t="s">
        <v>538</v>
      </c>
      <c r="C46" s="450" t="s">
        <v>168</v>
      </c>
      <c r="D46" s="452">
        <v>10</v>
      </c>
      <c r="E46" s="586"/>
      <c r="F46" s="586">
        <f t="shared" ref="F46:F47" si="0">D46*E46</f>
        <v>0</v>
      </c>
    </row>
    <row r="47" spans="1:6" s="642" customFormat="1" ht="14.25" x14ac:dyDescent="0.2">
      <c r="A47" s="615"/>
      <c r="B47" s="617" t="s">
        <v>539</v>
      </c>
      <c r="C47" s="450" t="s">
        <v>168</v>
      </c>
      <c r="D47" s="452">
        <v>4</v>
      </c>
      <c r="E47" s="586"/>
      <c r="F47" s="586">
        <f t="shared" si="0"/>
        <v>0</v>
      </c>
    </row>
    <row r="48" spans="1:6" s="453" customFormat="1" x14ac:dyDescent="0.2">
      <c r="A48" s="448"/>
      <c r="B48" s="617"/>
      <c r="C48" s="450"/>
      <c r="D48" s="452"/>
      <c r="E48" s="586"/>
      <c r="F48" s="586"/>
    </row>
    <row r="49" spans="1:6" s="453" customFormat="1" ht="38.25" x14ac:dyDescent="0.2">
      <c r="A49" s="448" t="s">
        <v>74</v>
      </c>
      <c r="B49" s="617" t="s">
        <v>543</v>
      </c>
      <c r="C49" s="450" t="s">
        <v>168</v>
      </c>
      <c r="D49" s="452">
        <v>2</v>
      </c>
      <c r="E49" s="586"/>
      <c r="F49" s="586">
        <f>D49*E49</f>
        <v>0</v>
      </c>
    </row>
    <row r="50" spans="1:6" s="453" customFormat="1" x14ac:dyDescent="0.2">
      <c r="A50" s="448"/>
      <c r="B50" s="617"/>
      <c r="C50" s="450"/>
      <c r="D50" s="452"/>
      <c r="E50" s="586"/>
      <c r="F50" s="586"/>
    </row>
    <row r="51" spans="1:6" s="453" customFormat="1" ht="25.5" x14ac:dyDescent="0.2">
      <c r="A51" s="448" t="s">
        <v>75</v>
      </c>
      <c r="B51" s="617" t="s">
        <v>402</v>
      </c>
      <c r="C51" s="450" t="s">
        <v>168</v>
      </c>
      <c r="D51" s="452">
        <v>165</v>
      </c>
      <c r="E51" s="586"/>
      <c r="F51" s="586">
        <f>D51*E51</f>
        <v>0</v>
      </c>
    </row>
    <row r="52" spans="1:6" s="453" customFormat="1" x14ac:dyDescent="0.2">
      <c r="A52" s="448"/>
      <c r="B52" s="617"/>
      <c r="C52" s="450"/>
      <c r="D52" s="452"/>
      <c r="E52" s="586"/>
      <c r="F52" s="586"/>
    </row>
    <row r="53" spans="1:6" s="642" customFormat="1" ht="25.5" x14ac:dyDescent="0.2">
      <c r="A53" s="448" t="s">
        <v>156</v>
      </c>
      <c r="B53" s="617" t="s">
        <v>545</v>
      </c>
      <c r="C53" s="450" t="s">
        <v>168</v>
      </c>
      <c r="D53" s="452">
        <v>6</v>
      </c>
      <c r="E53" s="586"/>
      <c r="F53" s="586">
        <f>D53*E53</f>
        <v>0</v>
      </c>
    </row>
    <row r="54" spans="1:6" s="642" customFormat="1" ht="14.25" x14ac:dyDescent="0.2">
      <c r="A54" s="448"/>
      <c r="B54" s="617"/>
      <c r="C54" s="450"/>
      <c r="D54" s="452"/>
      <c r="E54" s="586"/>
      <c r="F54" s="586"/>
    </row>
    <row r="55" spans="1:6" s="453" customFormat="1" ht="25.5" x14ac:dyDescent="0.2">
      <c r="A55" s="448" t="s">
        <v>76</v>
      </c>
      <c r="B55" s="617" t="s">
        <v>403</v>
      </c>
      <c r="C55" s="450" t="s">
        <v>166</v>
      </c>
      <c r="D55" s="452">
        <v>1</v>
      </c>
      <c r="E55" s="586"/>
      <c r="F55" s="586">
        <f>D55*E55</f>
        <v>0</v>
      </c>
    </row>
    <row r="56" spans="1:6" s="453" customFormat="1" x14ac:dyDescent="0.2">
      <c r="A56" s="448"/>
      <c r="B56" s="617"/>
      <c r="C56" s="450"/>
      <c r="D56" s="452"/>
      <c r="E56" s="586"/>
      <c r="F56" s="586"/>
    </row>
    <row r="57" spans="1:6" s="453" customFormat="1" ht="25.5" x14ac:dyDescent="0.2">
      <c r="A57" s="448" t="s">
        <v>77</v>
      </c>
      <c r="B57" s="617" t="s">
        <v>546</v>
      </c>
      <c r="C57" s="450" t="s">
        <v>166</v>
      </c>
      <c r="D57" s="452">
        <v>1</v>
      </c>
      <c r="E57" s="586"/>
      <c r="F57" s="586">
        <f>D57*E57</f>
        <v>0</v>
      </c>
    </row>
    <row r="58" spans="1:6" s="453" customFormat="1" x14ac:dyDescent="0.2">
      <c r="A58" s="448"/>
      <c r="B58" s="617"/>
      <c r="C58" s="450"/>
      <c r="D58" s="452"/>
      <c r="E58" s="586"/>
      <c r="F58" s="586"/>
    </row>
    <row r="59" spans="1:6" s="453" customFormat="1" ht="38.25" x14ac:dyDescent="0.2">
      <c r="A59" s="448" t="s">
        <v>78</v>
      </c>
      <c r="B59" s="617" t="s">
        <v>544</v>
      </c>
      <c r="C59" s="450" t="s">
        <v>168</v>
      </c>
      <c r="D59" s="452">
        <v>169</v>
      </c>
      <c r="E59" s="586"/>
      <c r="F59" s="586">
        <f>D59*E59</f>
        <v>0</v>
      </c>
    </row>
    <row r="60" spans="1:6" s="453" customFormat="1" x14ac:dyDescent="0.2">
      <c r="A60" s="448"/>
      <c r="B60" s="617"/>
      <c r="C60" s="450"/>
      <c r="D60" s="452"/>
      <c r="E60" s="586"/>
      <c r="F60" s="586"/>
    </row>
    <row r="61" spans="1:6" s="453" customFormat="1" ht="25.5" x14ac:dyDescent="0.2">
      <c r="A61" s="448" t="s">
        <v>80</v>
      </c>
      <c r="B61" s="617" t="s">
        <v>404</v>
      </c>
      <c r="C61" s="450" t="s">
        <v>168</v>
      </c>
      <c r="D61" s="452">
        <v>1</v>
      </c>
      <c r="E61" s="586"/>
      <c r="F61" s="586">
        <f>D61*E61</f>
        <v>0</v>
      </c>
    </row>
    <row r="62" spans="1:6" s="453" customFormat="1" x14ac:dyDescent="0.2">
      <c r="A62" s="448"/>
      <c r="B62" s="617"/>
      <c r="C62" s="450"/>
      <c r="D62" s="452"/>
      <c r="E62" s="589"/>
      <c r="F62" s="590"/>
    </row>
    <row r="63" spans="1:6" s="453" customFormat="1" x14ac:dyDescent="0.2">
      <c r="A63" s="448" t="s">
        <v>81</v>
      </c>
      <c r="B63" s="617" t="s">
        <v>275</v>
      </c>
      <c r="C63" s="450"/>
      <c r="D63" s="452"/>
      <c r="E63" s="589"/>
      <c r="F63" s="590"/>
    </row>
    <row r="64" spans="1:6" s="453" customFormat="1" x14ac:dyDescent="0.2">
      <c r="A64" s="448"/>
      <c r="B64" s="617" t="s">
        <v>405</v>
      </c>
      <c r="C64" s="450"/>
      <c r="D64" s="452"/>
      <c r="E64" s="589"/>
      <c r="F64" s="590"/>
    </row>
    <row r="65" spans="1:6" s="453" customFormat="1" x14ac:dyDescent="0.2">
      <c r="A65" s="448"/>
      <c r="B65" s="617" t="s">
        <v>406</v>
      </c>
      <c r="C65" s="450"/>
      <c r="D65" s="452"/>
      <c r="E65" s="589"/>
      <c r="F65" s="590"/>
    </row>
    <row r="66" spans="1:6" s="453" customFormat="1" x14ac:dyDescent="0.2">
      <c r="A66" s="448"/>
      <c r="B66" s="617" t="s">
        <v>407</v>
      </c>
      <c r="C66" s="450"/>
      <c r="D66" s="452"/>
      <c r="E66" s="589"/>
      <c r="F66" s="590"/>
    </row>
    <row r="67" spans="1:6" s="453" customFormat="1" x14ac:dyDescent="0.2">
      <c r="A67" s="448"/>
      <c r="B67" s="619" t="s">
        <v>408</v>
      </c>
      <c r="C67" s="461"/>
      <c r="D67" s="462"/>
      <c r="E67" s="591"/>
      <c r="F67" s="592"/>
    </row>
    <row r="68" spans="1:6" s="453" customFormat="1" x14ac:dyDescent="0.2">
      <c r="A68" s="448"/>
      <c r="B68" s="617" t="s">
        <v>371</v>
      </c>
      <c r="C68" s="450" t="s">
        <v>166</v>
      </c>
      <c r="D68" s="452">
        <v>1</v>
      </c>
      <c r="E68" s="586"/>
      <c r="F68" s="586">
        <f>D68*E68</f>
        <v>0</v>
      </c>
    </row>
    <row r="69" spans="1:6" s="453" customFormat="1" x14ac:dyDescent="0.2">
      <c r="A69" s="448"/>
      <c r="B69" s="617"/>
      <c r="C69" s="450"/>
      <c r="D69" s="452"/>
      <c r="E69" s="586"/>
      <c r="F69" s="586"/>
    </row>
    <row r="70" spans="1:6" s="453" customFormat="1" ht="25.5" x14ac:dyDescent="0.2">
      <c r="A70" s="448" t="s">
        <v>156</v>
      </c>
      <c r="B70" s="617" t="s">
        <v>409</v>
      </c>
      <c r="C70" s="450" t="s">
        <v>166</v>
      </c>
      <c r="D70" s="452">
        <v>1</v>
      </c>
      <c r="E70" s="586"/>
      <c r="F70" s="586">
        <f>D70*E70</f>
        <v>0</v>
      </c>
    </row>
    <row r="71" spans="1:6" s="453" customFormat="1" x14ac:dyDescent="0.2">
      <c r="A71" s="448"/>
      <c r="B71" s="617"/>
      <c r="C71" s="450"/>
      <c r="D71" s="452"/>
      <c r="E71" s="586"/>
      <c r="F71" s="586"/>
    </row>
    <row r="72" spans="1:6" s="453" customFormat="1" x14ac:dyDescent="0.2">
      <c r="A72" s="448" t="s">
        <v>158</v>
      </c>
      <c r="B72" s="617" t="s">
        <v>174</v>
      </c>
      <c r="C72" s="450" t="s">
        <v>166</v>
      </c>
      <c r="D72" s="452">
        <v>1</v>
      </c>
      <c r="E72" s="586"/>
      <c r="F72" s="586">
        <f>D72*E72</f>
        <v>0</v>
      </c>
    </row>
    <row r="73" spans="1:6" x14ac:dyDescent="0.2">
      <c r="B73" s="5"/>
      <c r="D73" s="193"/>
    </row>
    <row r="74" spans="1:6" x14ac:dyDescent="0.2">
      <c r="B74" s="123" t="s">
        <v>14</v>
      </c>
      <c r="D74" s="193"/>
      <c r="F74" s="186">
        <f>SUM(F5:F72)</f>
        <v>0</v>
      </c>
    </row>
    <row r="75" spans="1:6" x14ac:dyDescent="0.2">
      <c r="B75" s="5"/>
    </row>
    <row r="76" spans="1:6" x14ac:dyDescent="0.2">
      <c r="B76" s="5"/>
    </row>
  </sheetData>
  <phoneticPr fontId="5" type="noConversion"/>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rowBreaks count="2" manualBreakCount="2">
    <brk id="37" max="5" man="1"/>
    <brk id="6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I71"/>
  <sheetViews>
    <sheetView view="pageBreakPreview" zoomScale="145" zoomScaleSheetLayoutView="145" workbookViewId="0">
      <pane ySplit="1" topLeftCell="A2" activePane="bottomLeft" state="frozen"/>
      <selection activeCell="B20" sqref="B20"/>
      <selection pane="bottomLeft" activeCell="E62" sqref="E62"/>
    </sheetView>
  </sheetViews>
  <sheetFormatPr defaultColWidth="9.140625" defaultRowHeight="12.75" x14ac:dyDescent="0.2"/>
  <cols>
    <col min="1" max="1" width="3.42578125" style="4" customWidth="1"/>
    <col min="2" max="2" width="44.85546875" style="2" customWidth="1"/>
    <col min="3" max="3" width="6.85546875" style="10" customWidth="1"/>
    <col min="4" max="4" width="8" style="10" customWidth="1"/>
    <col min="5" max="5" width="14" style="121" customWidth="1"/>
    <col min="6" max="6" width="16" style="121" customWidth="1"/>
    <col min="7" max="16384" width="9.140625" style="2"/>
  </cols>
  <sheetData>
    <row r="1" spans="1:7" s="128" customFormat="1" ht="15" x14ac:dyDescent="0.2">
      <c r="A1" s="127" t="s">
        <v>27</v>
      </c>
      <c r="B1" s="127" t="s">
        <v>28</v>
      </c>
      <c r="C1" s="85" t="s">
        <v>66</v>
      </c>
      <c r="D1" s="189" t="s">
        <v>67</v>
      </c>
      <c r="E1" s="190" t="s">
        <v>30</v>
      </c>
      <c r="F1" s="190" t="s">
        <v>31</v>
      </c>
    </row>
    <row r="2" spans="1:7" x14ac:dyDescent="0.2">
      <c r="B2" s="5"/>
    </row>
    <row r="3" spans="1:7" x14ac:dyDescent="0.2">
      <c r="B3" s="3" t="s">
        <v>172</v>
      </c>
    </row>
    <row r="4" spans="1:7" x14ac:dyDescent="0.2">
      <c r="B4" s="5"/>
    </row>
    <row r="5" spans="1:7" x14ac:dyDescent="0.2">
      <c r="A5" s="7" t="s">
        <v>229</v>
      </c>
      <c r="B5" s="123" t="s">
        <v>352</v>
      </c>
    </row>
    <row r="6" spans="1:7" x14ac:dyDescent="0.2">
      <c r="B6" s="5"/>
    </row>
    <row r="7" spans="1:7" s="318" customFormat="1" ht="25.5" x14ac:dyDescent="0.2">
      <c r="A7" s="326">
        <v>1</v>
      </c>
      <c r="B7" s="398" t="s">
        <v>357</v>
      </c>
      <c r="C7" s="317"/>
      <c r="D7" s="399"/>
      <c r="E7" s="315"/>
      <c r="F7" s="315"/>
    </row>
    <row r="8" spans="1:7" s="318" customFormat="1" x14ac:dyDescent="0.2">
      <c r="A8" s="326"/>
      <c r="B8" s="400" t="s">
        <v>503</v>
      </c>
      <c r="C8" s="317"/>
      <c r="D8" s="399"/>
      <c r="E8" s="315"/>
      <c r="F8" s="315"/>
    </row>
    <row r="9" spans="1:7" s="318" customFormat="1" x14ac:dyDescent="0.2">
      <c r="A9" s="326"/>
      <c r="B9" s="400" t="s">
        <v>504</v>
      </c>
      <c r="C9" s="317"/>
      <c r="D9" s="399"/>
      <c r="E9" s="315"/>
      <c r="F9" s="315"/>
    </row>
    <row r="10" spans="1:7" s="305" customFormat="1" x14ac:dyDescent="0.2">
      <c r="A10" s="326"/>
      <c r="B10" s="400" t="s">
        <v>505</v>
      </c>
      <c r="C10" s="317"/>
      <c r="D10" s="399"/>
      <c r="E10" s="315"/>
      <c r="F10" s="315"/>
      <c r="G10" s="318"/>
    </row>
    <row r="11" spans="1:7" s="318" customFormat="1" x14ac:dyDescent="0.2">
      <c r="A11" s="326"/>
      <c r="B11" s="400" t="s">
        <v>506</v>
      </c>
      <c r="C11" s="317"/>
      <c r="D11" s="399"/>
      <c r="E11" s="315"/>
      <c r="F11" s="315"/>
    </row>
    <row r="12" spans="1:7" s="318" customFormat="1" x14ac:dyDescent="0.2">
      <c r="A12" s="326"/>
      <c r="B12" s="400" t="s">
        <v>507</v>
      </c>
      <c r="C12" s="317"/>
      <c r="D12" s="399"/>
      <c r="E12" s="315"/>
      <c r="F12" s="315"/>
    </row>
    <row r="13" spans="1:7" s="318" customFormat="1" x14ac:dyDescent="0.2">
      <c r="A13" s="326"/>
      <c r="B13" s="400" t="s">
        <v>508</v>
      </c>
      <c r="C13" s="317"/>
      <c r="D13" s="399"/>
      <c r="E13" s="315"/>
      <c r="F13" s="315"/>
    </row>
    <row r="14" spans="1:7" s="318" customFormat="1" x14ac:dyDescent="0.2">
      <c r="A14" s="326"/>
      <c r="B14" s="401" t="s">
        <v>509</v>
      </c>
      <c r="C14" s="317"/>
      <c r="D14" s="399"/>
      <c r="E14" s="315"/>
      <c r="F14" s="315"/>
    </row>
    <row r="15" spans="1:7" s="318" customFormat="1" x14ac:dyDescent="0.2">
      <c r="A15" s="326"/>
      <c r="B15" s="401" t="s">
        <v>510</v>
      </c>
      <c r="C15" s="317"/>
      <c r="D15" s="399"/>
      <c r="E15" s="315"/>
      <c r="F15" s="315"/>
    </row>
    <row r="16" spans="1:7" s="318" customFormat="1" x14ac:dyDescent="0.2">
      <c r="A16" s="326"/>
      <c r="B16" s="400" t="s">
        <v>511</v>
      </c>
      <c r="C16" s="317"/>
      <c r="D16" s="399"/>
      <c r="E16" s="315"/>
      <c r="F16" s="315"/>
    </row>
    <row r="17" spans="1:14" s="318" customFormat="1" x14ac:dyDescent="0.2">
      <c r="A17" s="326"/>
      <c r="B17" s="400" t="s">
        <v>512</v>
      </c>
      <c r="C17" s="317"/>
      <c r="D17" s="399"/>
      <c r="E17" s="315"/>
      <c r="F17" s="315"/>
    </row>
    <row r="18" spans="1:14" s="318" customFormat="1" x14ac:dyDescent="0.2">
      <c r="A18" s="326"/>
      <c r="B18" s="400" t="s">
        <v>513</v>
      </c>
      <c r="C18" s="317"/>
      <c r="D18" s="399"/>
      <c r="E18" s="315"/>
      <c r="F18" s="315"/>
    </row>
    <row r="19" spans="1:14" s="318" customFormat="1" x14ac:dyDescent="0.2">
      <c r="A19" s="326"/>
      <c r="B19" s="401" t="s">
        <v>514</v>
      </c>
      <c r="C19" s="317"/>
      <c r="D19" s="399"/>
      <c r="E19" s="315"/>
      <c r="F19" s="315"/>
    </row>
    <row r="20" spans="1:14" s="305" customFormat="1" x14ac:dyDescent="0.2">
      <c r="A20" s="326"/>
      <c r="B20" s="402" t="s">
        <v>515</v>
      </c>
      <c r="C20" s="352"/>
      <c r="D20" s="403"/>
      <c r="E20" s="404"/>
      <c r="F20" s="404"/>
      <c r="G20" s="318"/>
    </row>
    <row r="21" spans="1:14" s="406" customFormat="1" x14ac:dyDescent="0.2">
      <c r="A21" s="405"/>
      <c r="B21" s="348" t="s">
        <v>500</v>
      </c>
      <c r="C21" s="311" t="s">
        <v>166</v>
      </c>
      <c r="D21" s="311">
        <v>1</v>
      </c>
      <c r="E21" s="585"/>
      <c r="F21" s="583">
        <f>D21*E21</f>
        <v>0</v>
      </c>
      <c r="G21" s="318"/>
    </row>
    <row r="22" spans="1:14" s="318" customFormat="1" x14ac:dyDescent="0.2">
      <c r="A22" s="326"/>
      <c r="B22" s="398"/>
      <c r="C22" s="317"/>
      <c r="D22" s="399"/>
      <c r="E22" s="315"/>
      <c r="F22" s="315"/>
    </row>
    <row r="23" spans="1:14" s="318" customFormat="1" ht="38.25" x14ac:dyDescent="0.2">
      <c r="A23" s="326">
        <v>2</v>
      </c>
      <c r="B23" s="327" t="s">
        <v>358</v>
      </c>
      <c r="C23" s="317"/>
      <c r="D23" s="399"/>
      <c r="E23" s="315"/>
      <c r="F23" s="315"/>
    </row>
    <row r="24" spans="1:14" s="318" customFormat="1" x14ac:dyDescent="0.2">
      <c r="A24" s="326"/>
      <c r="B24" s="400" t="s">
        <v>516</v>
      </c>
      <c r="C24" s="317"/>
      <c r="D24" s="399"/>
      <c r="E24" s="315"/>
      <c r="F24" s="315"/>
    </row>
    <row r="25" spans="1:14" s="318" customFormat="1" x14ac:dyDescent="0.2">
      <c r="A25" s="326"/>
      <c r="B25" s="400" t="s">
        <v>517</v>
      </c>
      <c r="C25" s="317"/>
      <c r="D25" s="399"/>
      <c r="E25" s="315"/>
      <c r="F25" s="315"/>
    </row>
    <row r="26" spans="1:14" s="318" customFormat="1" x14ac:dyDescent="0.2">
      <c r="A26" s="326"/>
      <c r="B26" s="327" t="s">
        <v>518</v>
      </c>
      <c r="C26" s="317"/>
      <c r="D26" s="399"/>
      <c r="E26" s="315"/>
      <c r="F26" s="315"/>
      <c r="J26" s="407"/>
      <c r="N26" s="408"/>
    </row>
    <row r="27" spans="1:14" s="318" customFormat="1" x14ac:dyDescent="0.2">
      <c r="A27" s="317"/>
      <c r="B27" s="400" t="s">
        <v>519</v>
      </c>
      <c r="C27" s="317"/>
      <c r="D27" s="399"/>
      <c r="E27" s="315"/>
      <c r="F27" s="315"/>
    </row>
    <row r="28" spans="1:14" s="318" customFormat="1" x14ac:dyDescent="0.2">
      <c r="A28" s="326"/>
      <c r="B28" s="400" t="s">
        <v>520</v>
      </c>
      <c r="C28" s="317"/>
      <c r="D28" s="399"/>
      <c r="E28" s="315"/>
      <c r="F28" s="315"/>
    </row>
    <row r="29" spans="1:14" s="318" customFormat="1" x14ac:dyDescent="0.2">
      <c r="A29" s="326"/>
      <c r="B29" s="400" t="s">
        <v>521</v>
      </c>
      <c r="C29" s="317"/>
      <c r="D29" s="399"/>
      <c r="E29" s="315"/>
      <c r="F29" s="315"/>
    </row>
    <row r="30" spans="1:14" s="318" customFormat="1" x14ac:dyDescent="0.2">
      <c r="A30" s="326"/>
      <c r="B30" s="400" t="s">
        <v>522</v>
      </c>
      <c r="C30" s="317"/>
      <c r="D30" s="399"/>
      <c r="E30" s="315"/>
      <c r="F30" s="315"/>
    </row>
    <row r="31" spans="1:14" s="318" customFormat="1" x14ac:dyDescent="0.2">
      <c r="A31" s="326"/>
      <c r="B31" s="402" t="s">
        <v>515</v>
      </c>
      <c r="C31" s="352"/>
      <c r="D31" s="403"/>
      <c r="E31" s="404"/>
      <c r="F31" s="404"/>
    </row>
    <row r="32" spans="1:14" s="406" customFormat="1" x14ac:dyDescent="0.2">
      <c r="A32" s="405"/>
      <c r="B32" s="348" t="s">
        <v>500</v>
      </c>
      <c r="C32" s="311" t="s">
        <v>166</v>
      </c>
      <c r="D32" s="311">
        <v>1</v>
      </c>
      <c r="E32" s="585"/>
      <c r="F32" s="583">
        <f>D32*E32</f>
        <v>0</v>
      </c>
    </row>
    <row r="33" spans="1:35" s="318" customFormat="1" x14ac:dyDescent="0.2">
      <c r="A33" s="326"/>
      <c r="B33" s="398"/>
      <c r="C33" s="317"/>
      <c r="D33" s="399"/>
      <c r="E33" s="315"/>
      <c r="F33" s="315"/>
    </row>
    <row r="34" spans="1:35" s="342" customFormat="1" ht="25.5" x14ac:dyDescent="0.2">
      <c r="A34" s="326">
        <v>3</v>
      </c>
      <c r="B34" s="343" t="s">
        <v>359</v>
      </c>
      <c r="C34" s="409" t="s">
        <v>168</v>
      </c>
      <c r="D34" s="311">
        <v>1</v>
      </c>
      <c r="E34" s="585"/>
      <c r="F34" s="583">
        <f>D34*E34</f>
        <v>0</v>
      </c>
      <c r="G34" s="349"/>
    </row>
    <row r="35" spans="1:35" s="188" customFormat="1" x14ac:dyDescent="0.2">
      <c r="A35" s="410"/>
      <c r="B35" s="343"/>
      <c r="C35" s="317"/>
      <c r="D35" s="399"/>
      <c r="E35" s="393"/>
      <c r="F35" s="393"/>
      <c r="G35" s="349"/>
    </row>
    <row r="36" spans="1:35" s="318" customFormat="1" ht="54" customHeight="1" x14ac:dyDescent="0.2">
      <c r="A36" s="326">
        <v>4</v>
      </c>
      <c r="B36" s="411" t="s">
        <v>445</v>
      </c>
      <c r="C36" s="311" t="s">
        <v>167</v>
      </c>
      <c r="D36" s="311">
        <v>200</v>
      </c>
      <c r="E36" s="463"/>
      <c r="F36" s="464">
        <f>D36*E36</f>
        <v>0</v>
      </c>
    </row>
    <row r="37" spans="1:35" s="14" customFormat="1" x14ac:dyDescent="0.2">
      <c r="A37" s="326"/>
      <c r="B37" s="398"/>
      <c r="C37" s="317"/>
      <c r="D37" s="399"/>
      <c r="E37" s="393"/>
      <c r="F37" s="393"/>
    </row>
    <row r="38" spans="1:35" s="14" customFormat="1" x14ac:dyDescent="0.2">
      <c r="A38" s="326">
        <v>5</v>
      </c>
      <c r="B38" s="318" t="s">
        <v>360</v>
      </c>
      <c r="C38" s="317"/>
      <c r="D38" s="399"/>
      <c r="E38" s="393"/>
      <c r="F38" s="393"/>
    </row>
    <row r="39" spans="1:35" s="14" customFormat="1" x14ac:dyDescent="0.2">
      <c r="A39" s="326"/>
      <c r="B39" s="318" t="s">
        <v>523</v>
      </c>
      <c r="C39" s="412" t="s">
        <v>167</v>
      </c>
      <c r="D39" s="413">
        <v>120</v>
      </c>
      <c r="E39" s="393"/>
      <c r="F39" s="393">
        <f>D39*E39</f>
        <v>0</v>
      </c>
    </row>
    <row r="40" spans="1:35" s="14" customFormat="1" x14ac:dyDescent="0.2">
      <c r="A40" s="326"/>
      <c r="B40" s="318" t="s">
        <v>524</v>
      </c>
      <c r="C40" s="412" t="s">
        <v>167</v>
      </c>
      <c r="D40" s="413">
        <v>15</v>
      </c>
      <c r="E40" s="393"/>
      <c r="F40" s="393">
        <f>D40*E40</f>
        <v>0</v>
      </c>
    </row>
    <row r="41" spans="1:35" s="14" customFormat="1" x14ac:dyDescent="0.2">
      <c r="A41" s="326"/>
      <c r="B41" s="318" t="s">
        <v>525</v>
      </c>
      <c r="C41" s="412" t="s">
        <v>167</v>
      </c>
      <c r="D41" s="413">
        <v>10</v>
      </c>
      <c r="E41" s="393"/>
      <c r="F41" s="393">
        <f>D41*E41</f>
        <v>0</v>
      </c>
    </row>
    <row r="42" spans="1:35" s="14" customFormat="1" x14ac:dyDescent="0.2">
      <c r="A42" s="326"/>
      <c r="B42" s="624" t="s">
        <v>526</v>
      </c>
      <c r="C42" s="414" t="s">
        <v>168</v>
      </c>
      <c r="D42" s="413">
        <v>3</v>
      </c>
      <c r="E42" s="393"/>
      <c r="F42" s="393">
        <f>D42*E42</f>
        <v>0</v>
      </c>
    </row>
    <row r="43" spans="1:35" s="14" customFormat="1" x14ac:dyDescent="0.2">
      <c r="A43" s="326"/>
      <c r="B43" s="342" t="s">
        <v>527</v>
      </c>
      <c r="C43" s="311" t="s">
        <v>166</v>
      </c>
      <c r="D43" s="413">
        <v>1</v>
      </c>
      <c r="E43" s="465"/>
      <c r="F43" s="465">
        <f>D43*E43</f>
        <v>0</v>
      </c>
    </row>
    <row r="44" spans="1:35" s="14" customFormat="1" x14ac:dyDescent="0.2">
      <c r="A44" s="317"/>
      <c r="B44" s="398"/>
      <c r="C44" s="317"/>
      <c r="D44" s="399"/>
      <c r="E44" s="393"/>
      <c r="F44" s="393"/>
    </row>
    <row r="45" spans="1:35" s="318" customFormat="1" ht="25.5" x14ac:dyDescent="0.2">
      <c r="A45" s="326">
        <v>6</v>
      </c>
      <c r="B45" s="415" t="s">
        <v>446</v>
      </c>
      <c r="C45" s="317"/>
      <c r="D45" s="399"/>
      <c r="E45" s="393"/>
      <c r="F45" s="393"/>
    </row>
    <row r="46" spans="1:35" s="417" customFormat="1" x14ac:dyDescent="0.2">
      <c r="A46" s="405"/>
      <c r="B46" s="416" t="s">
        <v>361</v>
      </c>
      <c r="C46" s="311" t="s">
        <v>168</v>
      </c>
      <c r="D46" s="311">
        <v>6</v>
      </c>
      <c r="E46" s="463"/>
      <c r="F46" s="464">
        <f>D46*E46</f>
        <v>0</v>
      </c>
      <c r="H46" s="418"/>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row>
    <row r="47" spans="1:35" s="318" customFormat="1" x14ac:dyDescent="0.2">
      <c r="A47" s="326"/>
      <c r="B47" s="420"/>
      <c r="C47" s="317"/>
      <c r="D47" s="399"/>
      <c r="E47" s="393"/>
      <c r="F47" s="393"/>
    </row>
    <row r="48" spans="1:35" s="318" customFormat="1" ht="38.25" x14ac:dyDescent="0.2">
      <c r="A48" s="326">
        <v>7</v>
      </c>
      <c r="B48" s="421" t="s">
        <v>362</v>
      </c>
      <c r="C48" s="317" t="s">
        <v>167</v>
      </c>
      <c r="D48" s="399">
        <v>20</v>
      </c>
      <c r="E48" s="393"/>
      <c r="F48" s="393">
        <f>D48*E48</f>
        <v>0</v>
      </c>
    </row>
    <row r="49" spans="1:35" s="318" customFormat="1" x14ac:dyDescent="0.2">
      <c r="A49" s="326"/>
      <c r="B49" s="398"/>
      <c r="C49" s="317"/>
      <c r="D49" s="399"/>
      <c r="E49" s="393"/>
      <c r="F49" s="393"/>
    </row>
    <row r="50" spans="1:35" s="318" customFormat="1" ht="25.5" x14ac:dyDescent="0.2">
      <c r="A50" s="326">
        <v>8</v>
      </c>
      <c r="B50" s="421" t="s">
        <v>363</v>
      </c>
      <c r="C50" s="317" t="s">
        <v>166</v>
      </c>
      <c r="D50" s="399">
        <v>1</v>
      </c>
      <c r="E50" s="393"/>
      <c r="F50" s="393">
        <f>D50*E50</f>
        <v>0</v>
      </c>
    </row>
    <row r="51" spans="1:35" s="318" customFormat="1" x14ac:dyDescent="0.2">
      <c r="A51" s="326"/>
      <c r="B51" s="398"/>
      <c r="C51" s="317"/>
      <c r="D51" s="399"/>
      <c r="E51" s="393"/>
      <c r="F51" s="393"/>
    </row>
    <row r="52" spans="1:35" s="318" customFormat="1" ht="25.5" x14ac:dyDescent="0.2">
      <c r="A52" s="326">
        <v>9</v>
      </c>
      <c r="B52" s="398" t="s">
        <v>364</v>
      </c>
      <c r="C52" s="317" t="s">
        <v>166</v>
      </c>
      <c r="D52" s="399">
        <v>1</v>
      </c>
      <c r="E52" s="393"/>
      <c r="F52" s="393">
        <f>D52*E52</f>
        <v>0</v>
      </c>
    </row>
    <row r="53" spans="1:35" s="318" customFormat="1" x14ac:dyDescent="0.2">
      <c r="A53" s="326"/>
      <c r="B53" s="398"/>
      <c r="C53" s="317"/>
      <c r="D53" s="399"/>
      <c r="E53" s="393"/>
      <c r="F53" s="393"/>
    </row>
    <row r="54" spans="1:35" s="318" customFormat="1" ht="25.5" x14ac:dyDescent="0.2">
      <c r="A54" s="326">
        <v>10</v>
      </c>
      <c r="B54" s="398" t="s">
        <v>365</v>
      </c>
      <c r="C54" s="317" t="s">
        <v>166</v>
      </c>
      <c r="D54" s="399">
        <v>1</v>
      </c>
      <c r="E54" s="393"/>
      <c r="F54" s="393">
        <f>D54*E54</f>
        <v>0</v>
      </c>
    </row>
    <row r="55" spans="1:35" s="318" customFormat="1" x14ac:dyDescent="0.2">
      <c r="A55" s="326"/>
      <c r="B55" s="398"/>
      <c r="C55" s="317"/>
      <c r="D55" s="399"/>
      <c r="E55" s="393"/>
      <c r="F55" s="393"/>
    </row>
    <row r="56" spans="1:35" s="318" customFormat="1" ht="25.5" x14ac:dyDescent="0.2">
      <c r="A56" s="326">
        <v>11</v>
      </c>
      <c r="B56" s="398" t="s">
        <v>366</v>
      </c>
      <c r="C56" s="317" t="s">
        <v>166</v>
      </c>
      <c r="D56" s="399">
        <v>1</v>
      </c>
      <c r="E56" s="393"/>
      <c r="F56" s="393">
        <f>D56*E56</f>
        <v>0</v>
      </c>
    </row>
    <row r="57" spans="1:35" s="318" customFormat="1" x14ac:dyDescent="0.2">
      <c r="A57" s="326"/>
      <c r="B57" s="398"/>
      <c r="C57" s="317"/>
      <c r="D57" s="399"/>
      <c r="E57" s="393"/>
      <c r="F57" s="393"/>
    </row>
    <row r="58" spans="1:35" s="417" customFormat="1" ht="25.5" x14ac:dyDescent="0.2">
      <c r="A58" s="405">
        <v>12</v>
      </c>
      <c r="B58" s="422" t="s">
        <v>367</v>
      </c>
      <c r="C58" s="317" t="s">
        <v>166</v>
      </c>
      <c r="D58" s="423">
        <v>1</v>
      </c>
      <c r="E58" s="466"/>
      <c r="F58" s="467">
        <f>D58*E58</f>
        <v>0</v>
      </c>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row>
    <row r="59" spans="1:35" s="417" customFormat="1" x14ac:dyDescent="0.2">
      <c r="A59" s="405"/>
      <c r="B59" s="422"/>
      <c r="C59" s="314"/>
      <c r="D59" s="423"/>
      <c r="E59" s="466"/>
      <c r="F59" s="467"/>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row>
    <row r="60" spans="1:35" s="417" customFormat="1" ht="25.5" x14ac:dyDescent="0.2">
      <c r="A60" s="405">
        <v>13</v>
      </c>
      <c r="B60" s="424" t="s">
        <v>368</v>
      </c>
      <c r="C60" s="317" t="s">
        <v>166</v>
      </c>
      <c r="D60" s="423">
        <v>1</v>
      </c>
      <c r="E60" s="466"/>
      <c r="F60" s="467">
        <f>D60*E60</f>
        <v>0</v>
      </c>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row>
    <row r="61" spans="1:35" s="318" customFormat="1" x14ac:dyDescent="0.2">
      <c r="A61" s="103"/>
      <c r="B61" s="425"/>
      <c r="C61" s="311"/>
      <c r="D61" s="413"/>
      <c r="E61" s="347"/>
      <c r="F61" s="347"/>
      <c r="H61" s="426"/>
    </row>
    <row r="62" spans="1:35" x14ac:dyDescent="0.2">
      <c r="B62" s="5"/>
      <c r="D62" s="193"/>
    </row>
    <row r="63" spans="1:35" x14ac:dyDescent="0.2">
      <c r="B63" s="123" t="s">
        <v>356</v>
      </c>
      <c r="D63" s="193"/>
      <c r="F63" s="186">
        <f>SUM(F5:F61)</f>
        <v>0</v>
      </c>
    </row>
    <row r="64" spans="1:35" x14ac:dyDescent="0.2">
      <c r="B64" s="5"/>
    </row>
    <row r="65" spans="2:2" x14ac:dyDescent="0.2">
      <c r="B65" s="5"/>
    </row>
    <row r="67" spans="2:2" x14ac:dyDescent="0.2">
      <c r="B67" s="161"/>
    </row>
    <row r="68" spans="2:2" x14ac:dyDescent="0.2">
      <c r="B68" s="161"/>
    </row>
    <row r="69" spans="2:2" x14ac:dyDescent="0.2">
      <c r="B69" s="119"/>
    </row>
    <row r="70" spans="2:2" x14ac:dyDescent="0.2">
      <c r="B70" s="46"/>
    </row>
    <row r="71" spans="2:2" x14ac:dyDescent="0.2">
      <c r="B71" s="46"/>
    </row>
  </sheetData>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AE87"/>
  <sheetViews>
    <sheetView view="pageBreakPreview" zoomScale="160" zoomScaleSheetLayoutView="160" workbookViewId="0">
      <pane ySplit="1" topLeftCell="A2" activePane="bottomLeft" state="frozen"/>
      <selection activeCell="B20" sqref="B20"/>
      <selection pane="bottomLeft" activeCell="B10" sqref="B10"/>
    </sheetView>
  </sheetViews>
  <sheetFormatPr defaultColWidth="9.140625" defaultRowHeight="12.75" x14ac:dyDescent="0.2"/>
  <cols>
    <col min="1" max="1" width="3.28515625" style="4" customWidth="1"/>
    <col min="2" max="2" width="47.28515625" style="2" customWidth="1"/>
    <col min="3" max="3" width="8" style="10" customWidth="1"/>
    <col min="4" max="4" width="7.85546875" style="10" customWidth="1"/>
    <col min="5" max="5" width="12.5703125" style="121" customWidth="1"/>
    <col min="6" max="6" width="14.28515625" style="121" customWidth="1"/>
    <col min="7" max="16384" width="9.140625" style="2"/>
  </cols>
  <sheetData>
    <row r="1" spans="1:7" s="131" customFormat="1" ht="11.25" x14ac:dyDescent="0.2">
      <c r="A1" s="127" t="s">
        <v>27</v>
      </c>
      <c r="B1" s="127" t="s">
        <v>28</v>
      </c>
      <c r="C1" s="85" t="s">
        <v>66</v>
      </c>
      <c r="D1" s="86" t="s">
        <v>67</v>
      </c>
      <c r="E1" s="110" t="s">
        <v>30</v>
      </c>
      <c r="F1" s="110" t="s">
        <v>31</v>
      </c>
    </row>
    <row r="2" spans="1:7" s="134" customFormat="1" x14ac:dyDescent="0.2">
      <c r="A2" s="132"/>
      <c r="B2" s="132"/>
      <c r="C2" s="57"/>
      <c r="D2" s="62"/>
      <c r="E2" s="133"/>
      <c r="F2" s="133"/>
    </row>
    <row r="3" spans="1:7" x14ac:dyDescent="0.2">
      <c r="B3" s="3" t="s">
        <v>172</v>
      </c>
    </row>
    <row r="4" spans="1:7" x14ac:dyDescent="0.2">
      <c r="B4" s="5"/>
    </row>
    <row r="5" spans="1:7" x14ac:dyDescent="0.2">
      <c r="A5" s="50" t="s">
        <v>303</v>
      </c>
      <c r="B5" s="100" t="s">
        <v>295</v>
      </c>
    </row>
    <row r="6" spans="1:7" x14ac:dyDescent="0.2">
      <c r="A6" s="10"/>
      <c r="B6" s="9"/>
    </row>
    <row r="7" spans="1:7" s="316" customFormat="1" ht="25.5" x14ac:dyDescent="0.2">
      <c r="A7" s="326" t="s">
        <v>191</v>
      </c>
      <c r="B7" s="305" t="s">
        <v>707</v>
      </c>
      <c r="C7" s="317"/>
      <c r="D7" s="317"/>
      <c r="E7" s="315"/>
      <c r="F7" s="626"/>
    </row>
    <row r="8" spans="1:7" s="318" customFormat="1" ht="51" x14ac:dyDescent="0.2">
      <c r="A8" s="331"/>
      <c r="B8" s="327" t="s">
        <v>528</v>
      </c>
      <c r="C8" s="317"/>
      <c r="D8" s="317"/>
      <c r="E8" s="325"/>
      <c r="F8" s="583"/>
    </row>
    <row r="9" spans="1:7" s="318" customFormat="1" ht="178.5" x14ac:dyDescent="0.2">
      <c r="A9" s="332"/>
      <c r="B9" s="305" t="s">
        <v>529</v>
      </c>
      <c r="C9" s="317"/>
      <c r="D9" s="323"/>
      <c r="E9" s="325"/>
      <c r="F9" s="583"/>
    </row>
    <row r="10" spans="1:7" s="318" customFormat="1" ht="114.75" x14ac:dyDescent="0.2">
      <c r="A10" s="332"/>
      <c r="B10" s="337" t="s">
        <v>530</v>
      </c>
      <c r="C10" s="317"/>
      <c r="D10" s="323"/>
      <c r="E10" s="325"/>
      <c r="F10" s="583"/>
    </row>
    <row r="11" spans="1:7" s="318" customFormat="1" ht="178.5" x14ac:dyDescent="0.2">
      <c r="A11" s="442"/>
      <c r="B11" s="340" t="s">
        <v>531</v>
      </c>
      <c r="C11" s="443"/>
      <c r="D11" s="323"/>
      <c r="E11" s="325"/>
      <c r="F11" s="627"/>
    </row>
    <row r="12" spans="1:7" s="342" customFormat="1" ht="108" x14ac:dyDescent="0.2">
      <c r="A12" s="625"/>
      <c r="B12" s="444" t="s">
        <v>532</v>
      </c>
      <c r="C12" s="443"/>
      <c r="D12" s="323"/>
      <c r="E12" s="325"/>
      <c r="F12" s="627"/>
      <c r="G12" s="318"/>
    </row>
    <row r="13" spans="1:7" s="342" customFormat="1" ht="108" x14ac:dyDescent="0.2">
      <c r="A13" s="625"/>
      <c r="B13" s="444" t="s">
        <v>533</v>
      </c>
      <c r="C13" s="443"/>
      <c r="D13" s="323"/>
      <c r="E13" s="325"/>
      <c r="F13" s="627"/>
      <c r="G13" s="318"/>
    </row>
    <row r="14" spans="1:7" s="318" customFormat="1" ht="48" x14ac:dyDescent="0.2">
      <c r="A14" s="333"/>
      <c r="B14" s="444" t="s">
        <v>534</v>
      </c>
      <c r="C14" s="443"/>
      <c r="D14" s="323"/>
      <c r="E14" s="325"/>
      <c r="F14" s="627"/>
    </row>
    <row r="15" spans="1:7" s="318" customFormat="1" ht="96" x14ac:dyDescent="0.2">
      <c r="A15" s="333"/>
      <c r="B15" s="338" t="s">
        <v>535</v>
      </c>
      <c r="C15" s="443"/>
      <c r="D15" s="323"/>
      <c r="E15" s="328"/>
      <c r="F15" s="628"/>
    </row>
    <row r="16" spans="1:7" s="318" customFormat="1" x14ac:dyDescent="0.2">
      <c r="A16" s="329"/>
      <c r="B16" s="305" t="s">
        <v>500</v>
      </c>
      <c r="C16" s="629" t="s">
        <v>166</v>
      </c>
      <c r="D16" s="630">
        <v>1</v>
      </c>
      <c r="E16" s="433"/>
      <c r="F16" s="631">
        <f>D16*E16</f>
        <v>0</v>
      </c>
    </row>
    <row r="17" spans="1:6" s="318" customFormat="1" x14ac:dyDescent="0.2">
      <c r="A17" s="329"/>
      <c r="B17" s="305"/>
      <c r="C17" s="311"/>
      <c r="D17" s="323"/>
      <c r="E17" s="325"/>
      <c r="F17" s="627"/>
    </row>
    <row r="18" spans="1:6" s="318" customFormat="1" ht="25.5" x14ac:dyDescent="0.2">
      <c r="A18" s="330" t="s">
        <v>192</v>
      </c>
      <c r="B18" s="339" t="s">
        <v>380</v>
      </c>
      <c r="C18" s="334"/>
      <c r="D18" s="323"/>
      <c r="E18" s="325"/>
      <c r="F18" s="627"/>
    </row>
    <row r="19" spans="1:6" s="342" customFormat="1" ht="72" x14ac:dyDescent="0.2">
      <c r="A19" s="335"/>
      <c r="B19" s="341" t="s">
        <v>379</v>
      </c>
      <c r="C19" s="632" t="s">
        <v>168</v>
      </c>
      <c r="D19" s="633">
        <v>4</v>
      </c>
      <c r="E19" s="584"/>
      <c r="F19" s="627">
        <f>D19*E19</f>
        <v>0</v>
      </c>
    </row>
    <row r="20" spans="1:6" s="318" customFormat="1" x14ac:dyDescent="0.2">
      <c r="A20" s="329"/>
      <c r="B20" s="305"/>
      <c r="C20" s="334"/>
      <c r="D20" s="323"/>
      <c r="E20" s="325"/>
      <c r="F20" s="627"/>
    </row>
    <row r="21" spans="1:6" s="318" customFormat="1" x14ac:dyDescent="0.2">
      <c r="A21" s="330" t="s">
        <v>193</v>
      </c>
      <c r="B21" s="339" t="s">
        <v>381</v>
      </c>
      <c r="C21" s="336"/>
      <c r="D21" s="323"/>
      <c r="E21" s="325"/>
      <c r="F21" s="627"/>
    </row>
    <row r="22" spans="1:6" s="342" customFormat="1" ht="60" x14ac:dyDescent="0.2">
      <c r="A22" s="335"/>
      <c r="B22" s="341" t="s">
        <v>382</v>
      </c>
      <c r="C22" s="632" t="s">
        <v>168</v>
      </c>
      <c r="D22" s="633">
        <v>12</v>
      </c>
      <c r="E22" s="584"/>
      <c r="F22" s="627">
        <f>D22*E22</f>
        <v>0</v>
      </c>
    </row>
    <row r="23" spans="1:6" s="318" customFormat="1" x14ac:dyDescent="0.2">
      <c r="A23" s="329"/>
      <c r="B23" s="305"/>
      <c r="C23" s="334"/>
      <c r="D23" s="323"/>
      <c r="E23" s="325"/>
      <c r="F23" s="627"/>
    </row>
    <row r="24" spans="1:6" s="318" customFormat="1" x14ac:dyDescent="0.2">
      <c r="A24" s="330" t="s">
        <v>194</v>
      </c>
      <c r="B24" s="339" t="s">
        <v>389</v>
      </c>
      <c r="C24" s="336"/>
      <c r="D24" s="323"/>
      <c r="E24" s="325"/>
      <c r="F24" s="627"/>
    </row>
    <row r="25" spans="1:6" s="342" customFormat="1" ht="72" x14ac:dyDescent="0.2">
      <c r="A25" s="335"/>
      <c r="B25" s="341" t="s">
        <v>390</v>
      </c>
      <c r="C25" s="632" t="s">
        <v>168</v>
      </c>
      <c r="D25" s="633">
        <v>4</v>
      </c>
      <c r="E25" s="584"/>
      <c r="F25" s="627">
        <f>D25*E25</f>
        <v>0</v>
      </c>
    </row>
    <row r="26" spans="1:6" s="318" customFormat="1" x14ac:dyDescent="0.2">
      <c r="A26" s="329"/>
      <c r="B26" s="305"/>
      <c r="C26" s="334"/>
      <c r="D26" s="323"/>
      <c r="E26" s="325"/>
      <c r="F26" s="627"/>
    </row>
    <row r="27" spans="1:6" s="318" customFormat="1" ht="25.5" x14ac:dyDescent="0.2">
      <c r="A27" s="330" t="s">
        <v>190</v>
      </c>
      <c r="B27" s="339" t="s">
        <v>383</v>
      </c>
      <c r="C27" s="336"/>
      <c r="D27" s="323"/>
      <c r="E27" s="325"/>
      <c r="F27" s="627"/>
    </row>
    <row r="28" spans="1:6" s="342" customFormat="1" ht="132" x14ac:dyDescent="0.2">
      <c r="A28" s="335"/>
      <c r="B28" s="341" t="s">
        <v>384</v>
      </c>
      <c r="C28" s="632" t="s">
        <v>168</v>
      </c>
      <c r="D28" s="633">
        <v>17</v>
      </c>
      <c r="E28" s="584"/>
      <c r="F28" s="627">
        <f>D28*E28</f>
        <v>0</v>
      </c>
    </row>
    <row r="29" spans="1:6" s="318" customFormat="1" x14ac:dyDescent="0.2">
      <c r="A29" s="329"/>
      <c r="B29" s="305"/>
      <c r="C29" s="334"/>
      <c r="D29" s="323"/>
      <c r="E29" s="325"/>
      <c r="F29" s="627"/>
    </row>
    <row r="30" spans="1:6" s="318" customFormat="1" ht="25.5" x14ac:dyDescent="0.2">
      <c r="A30" s="330" t="s">
        <v>195</v>
      </c>
      <c r="B30" s="339" t="s">
        <v>386</v>
      </c>
      <c r="C30" s="336"/>
      <c r="D30" s="323"/>
      <c r="E30" s="325"/>
      <c r="F30" s="627"/>
    </row>
    <row r="31" spans="1:6" s="342" customFormat="1" ht="132" x14ac:dyDescent="0.2">
      <c r="A31" s="335"/>
      <c r="B31" s="341" t="s">
        <v>385</v>
      </c>
      <c r="C31" s="632" t="s">
        <v>168</v>
      </c>
      <c r="D31" s="633">
        <v>9</v>
      </c>
      <c r="E31" s="584"/>
      <c r="F31" s="627">
        <f>D31*E31</f>
        <v>0</v>
      </c>
    </row>
    <row r="32" spans="1:6" s="318" customFormat="1" x14ac:dyDescent="0.2">
      <c r="A32" s="329"/>
      <c r="B32" s="305"/>
      <c r="C32" s="334"/>
      <c r="D32" s="323"/>
      <c r="E32" s="325"/>
      <c r="F32" s="627"/>
    </row>
    <row r="33" spans="1:31" s="318" customFormat="1" ht="25.5" x14ac:dyDescent="0.2">
      <c r="A33" s="330" t="s">
        <v>196</v>
      </c>
      <c r="B33" s="339" t="s">
        <v>387</v>
      </c>
      <c r="C33" s="336"/>
      <c r="D33" s="323"/>
      <c r="E33" s="325"/>
      <c r="F33" s="627"/>
    </row>
    <row r="34" spans="1:31" s="342" customFormat="1" ht="108" x14ac:dyDescent="0.2">
      <c r="A34" s="335"/>
      <c r="B34" s="341" t="s">
        <v>388</v>
      </c>
      <c r="C34" s="632" t="s">
        <v>168</v>
      </c>
      <c r="D34" s="633">
        <v>12</v>
      </c>
      <c r="E34" s="584"/>
      <c r="F34" s="627">
        <f>D34*E34</f>
        <v>0</v>
      </c>
    </row>
    <row r="35" spans="1:31" s="318" customFormat="1" ht="13.5" customHeight="1" x14ac:dyDescent="0.2">
      <c r="A35" s="329"/>
      <c r="B35" s="305"/>
      <c r="C35" s="311"/>
      <c r="D35" s="323"/>
      <c r="E35" s="325"/>
      <c r="F35" s="627"/>
    </row>
    <row r="36" spans="1:31" s="342" customFormat="1" x14ac:dyDescent="0.2">
      <c r="A36" s="344" t="s">
        <v>68</v>
      </c>
      <c r="B36" s="345" t="s">
        <v>339</v>
      </c>
      <c r="C36" s="52"/>
      <c r="D36" s="346"/>
      <c r="E36" s="347"/>
      <c r="F36" s="634"/>
    </row>
    <row r="37" spans="1:31" s="342" customFormat="1" x14ac:dyDescent="0.2">
      <c r="A37" s="348"/>
      <c r="B37" s="345" t="s">
        <v>493</v>
      </c>
      <c r="C37" s="311" t="s">
        <v>167</v>
      </c>
      <c r="D37" s="349">
        <v>300</v>
      </c>
      <c r="E37" s="350"/>
      <c r="F37" s="635">
        <f t="shared" ref="F37" si="0">D37*E37</f>
        <v>0</v>
      </c>
    </row>
    <row r="38" spans="1:31" s="342" customFormat="1" x14ac:dyDescent="0.2">
      <c r="A38" s="348"/>
      <c r="B38" s="345" t="s">
        <v>494</v>
      </c>
      <c r="C38" s="311" t="s">
        <v>167</v>
      </c>
      <c r="D38" s="349">
        <v>150</v>
      </c>
      <c r="E38" s="350"/>
      <c r="F38" s="635">
        <f t="shared" ref="F38:F42" si="1">D38*E38</f>
        <v>0</v>
      </c>
    </row>
    <row r="39" spans="1:31" s="342" customFormat="1" x14ac:dyDescent="0.2">
      <c r="A39" s="311"/>
      <c r="B39" s="345" t="s">
        <v>495</v>
      </c>
      <c r="C39" s="311" t="s">
        <v>167</v>
      </c>
      <c r="D39" s="349">
        <v>100</v>
      </c>
      <c r="E39" s="347"/>
      <c r="F39" s="635">
        <f t="shared" si="1"/>
        <v>0</v>
      </c>
    </row>
    <row r="40" spans="1:31" s="342" customFormat="1" x14ac:dyDescent="0.2">
      <c r="A40" s="311"/>
      <c r="B40" s="345" t="s">
        <v>496</v>
      </c>
      <c r="C40" s="311" t="s">
        <v>167</v>
      </c>
      <c r="D40" s="349">
        <v>20</v>
      </c>
      <c r="E40" s="347"/>
      <c r="F40" s="635">
        <f t="shared" si="1"/>
        <v>0</v>
      </c>
    </row>
    <row r="41" spans="1:31" s="342" customFormat="1" x14ac:dyDescent="0.2">
      <c r="A41" s="311"/>
      <c r="B41" s="345" t="s">
        <v>497</v>
      </c>
      <c r="C41" s="311" t="s">
        <v>167</v>
      </c>
      <c r="D41" s="349">
        <v>100</v>
      </c>
      <c r="E41" s="347"/>
      <c r="F41" s="635">
        <f t="shared" si="1"/>
        <v>0</v>
      </c>
    </row>
    <row r="42" spans="1:31" s="342" customFormat="1" x14ac:dyDescent="0.2">
      <c r="A42" s="326"/>
      <c r="B42" s="304" t="s">
        <v>498</v>
      </c>
      <c r="C42" s="311" t="s">
        <v>167</v>
      </c>
      <c r="D42" s="349">
        <v>200</v>
      </c>
      <c r="E42" s="347"/>
      <c r="F42" s="635">
        <f t="shared" si="1"/>
        <v>0</v>
      </c>
    </row>
    <row r="43" spans="1:31" s="342" customFormat="1" x14ac:dyDescent="0.2">
      <c r="A43" s="351"/>
      <c r="B43" s="304" t="s">
        <v>499</v>
      </c>
      <c r="C43" s="311" t="s">
        <v>166</v>
      </c>
      <c r="D43" s="349">
        <v>1</v>
      </c>
      <c r="E43" s="325"/>
      <c r="F43" s="636">
        <f>D43*E43</f>
        <v>0</v>
      </c>
    </row>
    <row r="44" spans="1:31" s="306" customFormat="1" x14ac:dyDescent="0.2">
      <c r="A44" s="620"/>
      <c r="B44" s="621"/>
      <c r="C44" s="622"/>
      <c r="D44" s="622"/>
      <c r="E44" s="623"/>
      <c r="F44" s="637"/>
    </row>
    <row r="45" spans="1:31" s="316" customFormat="1" x14ac:dyDescent="0.2">
      <c r="A45" s="353" t="s">
        <v>69</v>
      </c>
      <c r="B45" s="340" t="s">
        <v>230</v>
      </c>
      <c r="C45" s="354" t="s">
        <v>166</v>
      </c>
      <c r="D45" s="355">
        <v>1</v>
      </c>
      <c r="E45" s="626"/>
      <c r="F45" s="626">
        <f>D45*E45</f>
        <v>0</v>
      </c>
    </row>
    <row r="46" spans="1:31" s="316" customFormat="1" x14ac:dyDescent="0.2">
      <c r="A46" s="353"/>
      <c r="B46" s="340"/>
      <c r="C46" s="354"/>
      <c r="D46" s="355"/>
      <c r="E46" s="638"/>
      <c r="F46" s="638"/>
    </row>
    <row r="47" spans="1:31" s="11" customFormat="1" x14ac:dyDescent="0.2">
      <c r="A47" s="356" t="s">
        <v>70</v>
      </c>
      <c r="B47" s="357" t="s">
        <v>340</v>
      </c>
      <c r="C47" s="358" t="s">
        <v>166</v>
      </c>
      <c r="D47" s="359">
        <v>1</v>
      </c>
      <c r="E47" s="301"/>
      <c r="F47" s="564">
        <f>D47*E47</f>
        <v>0</v>
      </c>
      <c r="G47" s="35"/>
      <c r="H47" s="35"/>
      <c r="I47" s="35"/>
      <c r="J47" s="1"/>
      <c r="K47" s="1"/>
      <c r="L47" s="1"/>
      <c r="M47" s="1"/>
      <c r="N47" s="1"/>
      <c r="O47" s="1"/>
      <c r="P47" s="1"/>
      <c r="Q47" s="1"/>
      <c r="R47" s="1"/>
      <c r="S47" s="1"/>
      <c r="T47" s="1"/>
      <c r="U47" s="1"/>
      <c r="V47" s="1"/>
      <c r="W47" s="1"/>
      <c r="X47" s="1"/>
      <c r="Y47" s="1"/>
      <c r="Z47" s="1"/>
      <c r="AA47" s="1"/>
      <c r="AB47" s="1"/>
      <c r="AC47" s="1"/>
      <c r="AD47" s="1"/>
      <c r="AE47" s="1"/>
    </row>
    <row r="48" spans="1:31" s="318" customFormat="1" x14ac:dyDescent="0.2">
      <c r="A48" s="356"/>
      <c r="B48" s="360"/>
      <c r="C48" s="361"/>
      <c r="D48" s="362"/>
      <c r="E48" s="363"/>
      <c r="F48" s="631"/>
      <c r="G48" s="364"/>
      <c r="H48" s="364"/>
      <c r="I48" s="364"/>
    </row>
    <row r="49" spans="1:6" s="367" customFormat="1" ht="25.5" x14ac:dyDescent="0.2">
      <c r="A49" s="365" t="s">
        <v>71</v>
      </c>
      <c r="B49" s="345" t="s">
        <v>341</v>
      </c>
      <c r="C49" s="362" t="s">
        <v>166</v>
      </c>
      <c r="D49" s="366">
        <v>1</v>
      </c>
      <c r="E49" s="135"/>
      <c r="F49" s="627">
        <f>D49*E49</f>
        <v>0</v>
      </c>
    </row>
    <row r="50" spans="1:6" s="367" customFormat="1" x14ac:dyDescent="0.2">
      <c r="A50" s="368"/>
      <c r="B50" s="309"/>
      <c r="C50" s="362"/>
      <c r="D50" s="366"/>
      <c r="E50" s="135"/>
      <c r="F50" s="627"/>
    </row>
    <row r="51" spans="1:6" s="371" customFormat="1" x14ac:dyDescent="0.2">
      <c r="A51" s="365" t="s">
        <v>320</v>
      </c>
      <c r="B51" s="210" t="s">
        <v>275</v>
      </c>
      <c r="C51" s="369"/>
      <c r="D51" s="370"/>
      <c r="E51" s="135"/>
      <c r="F51" s="627"/>
    </row>
    <row r="52" spans="1:6" s="371" customFormat="1" x14ac:dyDescent="0.2">
      <c r="A52" s="369"/>
      <c r="B52" s="210" t="s">
        <v>342</v>
      </c>
      <c r="C52" s="369"/>
      <c r="D52" s="370"/>
      <c r="E52" s="135"/>
      <c r="F52" s="627"/>
    </row>
    <row r="53" spans="1:6" s="371" customFormat="1" x14ac:dyDescent="0.2">
      <c r="A53" s="369"/>
      <c r="B53" s="210" t="s">
        <v>343</v>
      </c>
      <c r="C53" s="369"/>
      <c r="D53" s="370"/>
      <c r="E53" s="135"/>
      <c r="F53" s="627"/>
    </row>
    <row r="54" spans="1:6" s="371" customFormat="1" x14ac:dyDescent="0.2">
      <c r="A54" s="369"/>
      <c r="B54" s="210" t="s">
        <v>344</v>
      </c>
      <c r="C54" s="369"/>
      <c r="D54" s="370"/>
      <c r="E54" s="135"/>
      <c r="F54" s="627"/>
    </row>
    <row r="55" spans="1:6" s="374" customFormat="1" x14ac:dyDescent="0.2">
      <c r="A55" s="369"/>
      <c r="B55" s="211" t="s">
        <v>345</v>
      </c>
      <c r="C55" s="372"/>
      <c r="D55" s="373"/>
      <c r="E55" s="136"/>
      <c r="F55" s="628"/>
    </row>
    <row r="56" spans="1:6" s="371" customFormat="1" x14ac:dyDescent="0.2">
      <c r="A56" s="365"/>
      <c r="B56" s="305" t="s">
        <v>500</v>
      </c>
      <c r="C56" s="375" t="s">
        <v>166</v>
      </c>
      <c r="D56" s="376">
        <v>1</v>
      </c>
      <c r="E56" s="135"/>
      <c r="F56" s="627">
        <f>D56*E56</f>
        <v>0</v>
      </c>
    </row>
    <row r="57" spans="1:6" s="371" customFormat="1" x14ac:dyDescent="0.2">
      <c r="A57" s="365"/>
      <c r="B57" s="208"/>
      <c r="C57" s="375"/>
      <c r="D57" s="376"/>
      <c r="E57" s="135"/>
      <c r="F57" s="627"/>
    </row>
    <row r="58" spans="1:6" s="371" customFormat="1" ht="25.5" x14ac:dyDescent="0.2">
      <c r="A58" s="365" t="s">
        <v>72</v>
      </c>
      <c r="B58" s="209" t="s">
        <v>274</v>
      </c>
      <c r="C58" s="362" t="s">
        <v>166</v>
      </c>
      <c r="D58" s="376">
        <v>1</v>
      </c>
      <c r="E58" s="135"/>
      <c r="F58" s="627">
        <f>D58*E58</f>
        <v>0</v>
      </c>
    </row>
    <row r="59" spans="1:6" s="371" customFormat="1" x14ac:dyDescent="0.2">
      <c r="A59" s="365"/>
      <c r="B59" s="208"/>
      <c r="C59" s="362"/>
      <c r="D59" s="376"/>
      <c r="E59" s="135"/>
      <c r="F59" s="627"/>
    </row>
    <row r="60" spans="1:6" s="374" customFormat="1" x14ac:dyDescent="0.2">
      <c r="A60" s="365" t="s">
        <v>73</v>
      </c>
      <c r="B60" s="210" t="s">
        <v>346</v>
      </c>
      <c r="C60" s="362" t="s">
        <v>166</v>
      </c>
      <c r="D60" s="376">
        <v>1</v>
      </c>
      <c r="E60" s="135"/>
      <c r="F60" s="627">
        <f>D60*E60</f>
        <v>0</v>
      </c>
    </row>
    <row r="61" spans="1:6" s="374" customFormat="1" x14ac:dyDescent="0.2">
      <c r="A61" s="365"/>
      <c r="B61" s="208"/>
      <c r="C61" s="362"/>
      <c r="D61" s="376"/>
      <c r="E61" s="135"/>
      <c r="F61" s="627"/>
    </row>
    <row r="62" spans="1:6" s="367" customFormat="1" x14ac:dyDescent="0.2">
      <c r="A62" s="365" t="s">
        <v>74</v>
      </c>
      <c r="B62" s="345" t="s">
        <v>347</v>
      </c>
      <c r="C62" s="362" t="s">
        <v>166</v>
      </c>
      <c r="D62" s="376">
        <v>1</v>
      </c>
      <c r="E62" s="135"/>
      <c r="F62" s="627">
        <f>D62*E62</f>
        <v>0</v>
      </c>
    </row>
    <row r="63" spans="1:6" s="316" customFormat="1" x14ac:dyDescent="0.2">
      <c r="A63" s="329"/>
      <c r="B63" s="59"/>
      <c r="C63" s="56"/>
      <c r="D63" s="56"/>
      <c r="E63" s="129"/>
      <c r="F63" s="315"/>
    </row>
    <row r="64" spans="1:6" s="316" customFormat="1" x14ac:dyDescent="0.2">
      <c r="A64" s="326"/>
      <c r="B64" s="100" t="s">
        <v>355</v>
      </c>
      <c r="C64" s="55"/>
      <c r="D64" s="55"/>
      <c r="E64" s="129"/>
      <c r="F64" s="186">
        <f>SUM(F6:F63)</f>
        <v>0</v>
      </c>
    </row>
    <row r="65" spans="2:5" x14ac:dyDescent="0.2">
      <c r="B65" s="33"/>
      <c r="C65" s="55"/>
      <c r="D65" s="55"/>
      <c r="E65" s="129"/>
    </row>
    <row r="70" spans="2:5" ht="84" customHeight="1" x14ac:dyDescent="0.2"/>
    <row r="73" spans="2:5" x14ac:dyDescent="0.2">
      <c r="B73" s="198"/>
      <c r="D73" s="639"/>
      <c r="E73" s="640"/>
    </row>
    <row r="74" spans="2:5" x14ac:dyDescent="0.2">
      <c r="B74" s="198"/>
      <c r="D74" s="641"/>
      <c r="E74" s="640"/>
    </row>
    <row r="75" spans="2:5" x14ac:dyDescent="0.2">
      <c r="B75" s="198"/>
      <c r="D75" s="641"/>
      <c r="E75" s="640"/>
    </row>
    <row r="76" spans="2:5" x14ac:dyDescent="0.2">
      <c r="B76" s="199"/>
      <c r="C76" s="640"/>
      <c r="D76" s="640"/>
      <c r="E76" s="640"/>
    </row>
    <row r="77" spans="2:5" x14ac:dyDescent="0.2">
      <c r="B77" s="199"/>
      <c r="C77" s="640"/>
      <c r="D77" s="640"/>
      <c r="E77" s="640"/>
    </row>
    <row r="78" spans="2:5" x14ac:dyDescent="0.2">
      <c r="B78" s="198"/>
      <c r="C78" s="640"/>
      <c r="D78" s="640"/>
      <c r="E78" s="640"/>
    </row>
    <row r="79" spans="2:5" x14ac:dyDescent="0.2">
      <c r="B79" s="199"/>
      <c r="C79" s="640"/>
      <c r="D79" s="640"/>
      <c r="E79" s="640"/>
    </row>
    <row r="80" spans="2:5" x14ac:dyDescent="0.2">
      <c r="B80" s="198"/>
      <c r="C80" s="640"/>
      <c r="D80" s="640"/>
      <c r="E80" s="640"/>
    </row>
    <row r="81" spans="2:5" x14ac:dyDescent="0.2">
      <c r="B81" s="200"/>
      <c r="C81" s="640"/>
      <c r="D81" s="640"/>
      <c r="E81" s="640"/>
    </row>
    <row r="82" spans="2:5" x14ac:dyDescent="0.2">
      <c r="B82" s="199"/>
      <c r="C82" s="640"/>
      <c r="D82" s="640"/>
      <c r="E82" s="640"/>
    </row>
    <row r="83" spans="2:5" x14ac:dyDescent="0.2">
      <c r="B83" s="198"/>
      <c r="C83" s="640"/>
      <c r="D83" s="640"/>
      <c r="E83" s="640"/>
    </row>
    <row r="84" spans="2:5" x14ac:dyDescent="0.2">
      <c r="B84" s="198"/>
      <c r="C84" s="640"/>
      <c r="D84" s="640"/>
      <c r="E84" s="640"/>
    </row>
    <row r="85" spans="2:5" x14ac:dyDescent="0.2">
      <c r="B85" s="199"/>
      <c r="C85" s="640"/>
      <c r="D85" s="640"/>
      <c r="E85" s="640"/>
    </row>
    <row r="86" spans="2:5" x14ac:dyDescent="0.2">
      <c r="B86" s="199"/>
      <c r="C86" s="640"/>
      <c r="D86" s="640"/>
      <c r="E86" s="640"/>
    </row>
    <row r="87" spans="2:5" x14ac:dyDescent="0.2">
      <c r="B87" s="198"/>
      <c r="C87" s="640"/>
      <c r="D87" s="640"/>
      <c r="E87" s="640"/>
    </row>
  </sheetData>
  <phoneticPr fontId="5" type="noConversion"/>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66"/>
  <sheetViews>
    <sheetView view="pageBreakPreview" zoomScale="160" zoomScaleSheetLayoutView="160" workbookViewId="0">
      <pane ySplit="1" topLeftCell="A2" activePane="bottomLeft" state="frozen"/>
      <selection activeCell="B20" sqref="B20"/>
      <selection pane="bottomLeft" activeCell="B11" sqref="B11"/>
    </sheetView>
  </sheetViews>
  <sheetFormatPr defaultColWidth="9.140625" defaultRowHeight="12.75" x14ac:dyDescent="0.2"/>
  <cols>
    <col min="1" max="1" width="3.28515625" style="4" customWidth="1"/>
    <col min="2" max="2" width="47.28515625" style="2" customWidth="1"/>
    <col min="3" max="3" width="8" style="10" customWidth="1"/>
    <col min="4" max="4" width="7.85546875" style="10" customWidth="1"/>
    <col min="5" max="5" width="13" style="121" customWidth="1"/>
    <col min="6" max="6" width="14.28515625" style="121" customWidth="1"/>
    <col min="7" max="16384" width="9.140625" style="2"/>
  </cols>
  <sheetData>
    <row r="1" spans="1:8" s="131" customFormat="1" ht="11.25" x14ac:dyDescent="0.2">
      <c r="A1" s="127" t="s">
        <v>27</v>
      </c>
      <c r="B1" s="127" t="s">
        <v>28</v>
      </c>
      <c r="C1" s="85" t="s">
        <v>66</v>
      </c>
      <c r="D1" s="86" t="s">
        <v>67</v>
      </c>
      <c r="E1" s="110" t="s">
        <v>30</v>
      </c>
      <c r="F1" s="110" t="s">
        <v>31</v>
      </c>
    </row>
    <row r="2" spans="1:8" s="134" customFormat="1" x14ac:dyDescent="0.2">
      <c r="A2" s="132"/>
      <c r="B2" s="132"/>
      <c r="C2" s="57"/>
      <c r="D2" s="62"/>
      <c r="E2" s="133"/>
      <c r="F2" s="133"/>
    </row>
    <row r="3" spans="1:8" x14ac:dyDescent="0.2">
      <c r="B3" s="3" t="s">
        <v>172</v>
      </c>
    </row>
    <row r="4" spans="1:8" x14ac:dyDescent="0.2">
      <c r="B4" s="5"/>
    </row>
    <row r="5" spans="1:8" x14ac:dyDescent="0.2">
      <c r="A5" s="50" t="s">
        <v>304</v>
      </c>
      <c r="B5" s="100" t="s">
        <v>353</v>
      </c>
    </row>
    <row r="6" spans="1:8" x14ac:dyDescent="0.2">
      <c r="A6" s="10"/>
      <c r="B6" s="9"/>
    </row>
    <row r="7" spans="1:8" s="316" customFormat="1" ht="25.5" x14ac:dyDescent="0.2">
      <c r="A7" s="326">
        <v>1</v>
      </c>
      <c r="B7" s="305" t="s">
        <v>440</v>
      </c>
      <c r="C7" s="317"/>
      <c r="D7" s="317"/>
      <c r="E7" s="315"/>
      <c r="F7" s="315"/>
    </row>
    <row r="8" spans="1:8" s="318" customFormat="1" ht="178.5" x14ac:dyDescent="0.2">
      <c r="A8" s="329"/>
      <c r="B8" s="327" t="s">
        <v>487</v>
      </c>
      <c r="C8" s="311"/>
      <c r="D8" s="323"/>
      <c r="E8" s="325"/>
      <c r="F8" s="325"/>
    </row>
    <row r="9" spans="1:8" s="318" customFormat="1" ht="25.5" x14ac:dyDescent="0.2">
      <c r="A9" s="329"/>
      <c r="B9" s="305" t="s">
        <v>488</v>
      </c>
      <c r="C9" s="311"/>
      <c r="D9" s="323"/>
      <c r="E9" s="325"/>
      <c r="F9" s="325"/>
    </row>
    <row r="10" spans="1:8" s="318" customFormat="1" x14ac:dyDescent="0.2">
      <c r="A10" s="329"/>
      <c r="B10" s="305" t="s">
        <v>489</v>
      </c>
      <c r="C10" s="311"/>
      <c r="D10" s="323"/>
      <c r="E10" s="325"/>
      <c r="F10" s="325"/>
    </row>
    <row r="11" spans="1:8" s="318" customFormat="1" ht="25.5" x14ac:dyDescent="0.2">
      <c r="A11" s="329"/>
      <c r="B11" s="305" t="s">
        <v>490</v>
      </c>
      <c r="C11" s="311"/>
      <c r="D11" s="323"/>
      <c r="E11" s="325"/>
      <c r="F11" s="325"/>
    </row>
    <row r="12" spans="1:8" s="318" customFormat="1" ht="25.5" x14ac:dyDescent="0.2">
      <c r="A12" s="329"/>
      <c r="B12" s="305" t="s">
        <v>491</v>
      </c>
      <c r="C12" s="311"/>
      <c r="D12" s="323"/>
      <c r="E12" s="325"/>
      <c r="F12" s="325"/>
    </row>
    <row r="13" spans="1:8" s="306" customFormat="1" x14ac:dyDescent="0.2">
      <c r="A13" s="329"/>
      <c r="B13" s="402" t="s">
        <v>492</v>
      </c>
      <c r="C13" s="352"/>
      <c r="D13" s="570"/>
      <c r="E13" s="328"/>
      <c r="F13" s="328"/>
      <c r="G13" s="571"/>
      <c r="H13" s="571"/>
    </row>
    <row r="14" spans="1:8" s="306" customFormat="1" x14ac:dyDescent="0.2">
      <c r="A14" s="317"/>
      <c r="B14" s="305" t="s">
        <v>500</v>
      </c>
      <c r="C14" s="52" t="s">
        <v>166</v>
      </c>
      <c r="D14" s="52">
        <v>2</v>
      </c>
      <c r="E14" s="212"/>
      <c r="F14" s="207">
        <f>D14*E14</f>
        <v>0</v>
      </c>
      <c r="G14" s="571"/>
      <c r="H14" s="571"/>
    </row>
    <row r="15" spans="1:8" s="306" customFormat="1" x14ac:dyDescent="0.2">
      <c r="A15" s="317"/>
      <c r="B15" s="305"/>
      <c r="C15" s="52"/>
      <c r="D15" s="52"/>
      <c r="E15" s="212"/>
      <c r="F15" s="207"/>
      <c r="G15" s="571"/>
      <c r="H15" s="571"/>
    </row>
    <row r="16" spans="1:8" s="367" customFormat="1" ht="38.25" x14ac:dyDescent="0.2">
      <c r="A16" s="321">
        <v>2</v>
      </c>
      <c r="B16" s="307" t="s">
        <v>436</v>
      </c>
      <c r="C16" s="322" t="s">
        <v>167</v>
      </c>
      <c r="D16" s="323">
        <v>40</v>
      </c>
      <c r="E16" s="324"/>
      <c r="F16" s="325">
        <f>D16*E16</f>
        <v>0</v>
      </c>
    </row>
    <row r="17" spans="1:6" s="367" customFormat="1" x14ac:dyDescent="0.2">
      <c r="A17" s="321"/>
      <c r="B17" s="307"/>
      <c r="C17" s="322"/>
      <c r="D17" s="323"/>
      <c r="E17" s="324"/>
      <c r="F17" s="324"/>
    </row>
    <row r="18" spans="1:6" s="367" customFormat="1" ht="25.5" x14ac:dyDescent="0.2">
      <c r="A18" s="321">
        <v>3</v>
      </c>
      <c r="B18" s="307" t="s">
        <v>369</v>
      </c>
      <c r="C18" s="322" t="s">
        <v>167</v>
      </c>
      <c r="D18" s="323">
        <v>20</v>
      </c>
      <c r="E18" s="324"/>
      <c r="F18" s="325">
        <f>D18*E18</f>
        <v>0</v>
      </c>
    </row>
    <row r="19" spans="1:6" s="367" customFormat="1" x14ac:dyDescent="0.2">
      <c r="A19" s="321"/>
      <c r="B19" s="307"/>
      <c r="C19" s="322"/>
      <c r="D19" s="323"/>
      <c r="E19" s="324"/>
      <c r="F19" s="324"/>
    </row>
    <row r="20" spans="1:6" s="367" customFormat="1" ht="25.5" x14ac:dyDescent="0.2">
      <c r="A20" s="321">
        <v>4</v>
      </c>
      <c r="B20" s="307" t="s">
        <v>437</v>
      </c>
      <c r="C20" s="322" t="s">
        <v>167</v>
      </c>
      <c r="D20" s="323">
        <v>40</v>
      </c>
      <c r="E20" s="324"/>
      <c r="F20" s="325">
        <f>D20*E20</f>
        <v>0</v>
      </c>
    </row>
    <row r="21" spans="1:6" s="367" customFormat="1" x14ac:dyDescent="0.2">
      <c r="A21" s="321"/>
      <c r="B21" s="307"/>
      <c r="C21" s="322"/>
      <c r="D21" s="323"/>
      <c r="E21" s="324"/>
      <c r="F21" s="324"/>
    </row>
    <row r="22" spans="1:6" s="367" customFormat="1" ht="25.5" x14ac:dyDescent="0.2">
      <c r="A22" s="321">
        <v>5</v>
      </c>
      <c r="B22" s="307" t="s">
        <v>438</v>
      </c>
      <c r="C22" s="322" t="s">
        <v>167</v>
      </c>
      <c r="D22" s="323">
        <v>40</v>
      </c>
      <c r="E22" s="324"/>
      <c r="F22" s="325">
        <f>D22*E22</f>
        <v>0</v>
      </c>
    </row>
    <row r="23" spans="1:6" s="367" customFormat="1" x14ac:dyDescent="0.2">
      <c r="A23" s="321"/>
      <c r="B23" s="307"/>
      <c r="C23" s="322"/>
      <c r="D23" s="323"/>
      <c r="E23" s="324"/>
      <c r="F23" s="324"/>
    </row>
    <row r="24" spans="1:6" s="367" customFormat="1" ht="38.25" x14ac:dyDescent="0.2">
      <c r="A24" s="321">
        <v>6</v>
      </c>
      <c r="B24" s="307" t="s">
        <v>370</v>
      </c>
      <c r="C24" s="322" t="s">
        <v>167</v>
      </c>
      <c r="D24" s="323">
        <v>50</v>
      </c>
      <c r="E24" s="324"/>
      <c r="F24" s="325">
        <f>D24*E24</f>
        <v>0</v>
      </c>
    </row>
    <row r="25" spans="1:6" s="371" customFormat="1" x14ac:dyDescent="0.2">
      <c r="A25" s="365"/>
      <c r="B25" s="573"/>
      <c r="C25" s="375"/>
      <c r="D25" s="574"/>
      <c r="E25" s="575"/>
      <c r="F25" s="325"/>
    </row>
    <row r="26" spans="1:6" s="367" customFormat="1" ht="25.5" x14ac:dyDescent="0.2">
      <c r="A26" s="365">
        <v>7</v>
      </c>
      <c r="B26" s="308" t="s">
        <v>439</v>
      </c>
      <c r="C26" s="362" t="s">
        <v>166</v>
      </c>
      <c r="D26" s="366">
        <v>2</v>
      </c>
      <c r="E26" s="575"/>
      <c r="F26" s="325">
        <f>D26*E26</f>
        <v>0</v>
      </c>
    </row>
    <row r="27" spans="1:6" s="367" customFormat="1" x14ac:dyDescent="0.2">
      <c r="A27" s="368"/>
      <c r="B27" s="309"/>
    </row>
    <row r="28" spans="1:6" s="371" customFormat="1" x14ac:dyDescent="0.2">
      <c r="A28" s="365">
        <v>8</v>
      </c>
      <c r="B28" s="576" t="s">
        <v>275</v>
      </c>
      <c r="C28" s="213"/>
      <c r="D28" s="214"/>
      <c r="E28" s="577"/>
      <c r="F28" s="207"/>
    </row>
    <row r="29" spans="1:6" s="371" customFormat="1" x14ac:dyDescent="0.2">
      <c r="A29" s="369"/>
      <c r="B29" s="576" t="s">
        <v>441</v>
      </c>
      <c r="C29" s="213"/>
      <c r="D29" s="214"/>
      <c r="E29" s="577"/>
      <c r="F29" s="207"/>
    </row>
    <row r="30" spans="1:6" s="371" customFormat="1" x14ac:dyDescent="0.2">
      <c r="A30" s="369"/>
      <c r="B30" s="576" t="s">
        <v>442</v>
      </c>
      <c r="C30" s="213"/>
      <c r="D30" s="214"/>
      <c r="E30" s="577"/>
      <c r="F30" s="207"/>
    </row>
    <row r="31" spans="1:6" s="371" customFormat="1" x14ac:dyDescent="0.2">
      <c r="A31" s="369"/>
      <c r="B31" s="576" t="s">
        <v>443</v>
      </c>
      <c r="C31" s="213"/>
      <c r="D31" s="214"/>
      <c r="E31" s="577"/>
      <c r="F31" s="207"/>
    </row>
    <row r="32" spans="1:6" s="374" customFormat="1" x14ac:dyDescent="0.2">
      <c r="A32" s="369"/>
      <c r="B32" s="578" t="s">
        <v>444</v>
      </c>
      <c r="C32" s="579"/>
      <c r="D32" s="580"/>
      <c r="E32" s="581"/>
      <c r="F32" s="582"/>
    </row>
    <row r="33" spans="1:8" s="371" customFormat="1" x14ac:dyDescent="0.2">
      <c r="A33" s="365"/>
      <c r="B33" s="305" t="s">
        <v>500</v>
      </c>
      <c r="C33" s="375" t="s">
        <v>166</v>
      </c>
      <c r="D33" s="366">
        <v>1</v>
      </c>
      <c r="E33" s="575"/>
      <c r="F33" s="325">
        <f>D33*E33</f>
        <v>0</v>
      </c>
    </row>
    <row r="34" spans="1:8" s="371" customFormat="1" x14ac:dyDescent="0.2">
      <c r="A34" s="365"/>
      <c r="B34" s="573"/>
      <c r="C34" s="375"/>
      <c r="D34" s="366"/>
      <c r="E34" s="575"/>
      <c r="F34" s="325"/>
    </row>
    <row r="35" spans="1:8" s="371" customFormat="1" ht="25.5" x14ac:dyDescent="0.2">
      <c r="A35" s="365">
        <v>9</v>
      </c>
      <c r="B35" s="320" t="s">
        <v>274</v>
      </c>
      <c r="C35" s="362" t="s">
        <v>166</v>
      </c>
      <c r="D35" s="366">
        <v>1</v>
      </c>
      <c r="E35" s="575"/>
      <c r="F35" s="325">
        <f>D35*E35</f>
        <v>0</v>
      </c>
    </row>
    <row r="36" spans="1:8" s="371" customFormat="1" x14ac:dyDescent="0.2">
      <c r="A36" s="365"/>
      <c r="B36" s="573"/>
    </row>
    <row r="37" spans="1:8" s="371" customFormat="1" ht="25.5" x14ac:dyDescent="0.2">
      <c r="A37" s="365">
        <v>10</v>
      </c>
      <c r="B37" s="307" t="s">
        <v>372</v>
      </c>
      <c r="C37" s="362" t="s">
        <v>166</v>
      </c>
      <c r="D37" s="366">
        <v>2</v>
      </c>
      <c r="E37" s="575"/>
      <c r="F37" s="325">
        <f>D37*E37</f>
        <v>0</v>
      </c>
    </row>
    <row r="38" spans="1:8" s="371" customFormat="1" x14ac:dyDescent="0.2">
      <c r="A38" s="365"/>
      <c r="B38" s="573"/>
    </row>
    <row r="39" spans="1:8" s="374" customFormat="1" x14ac:dyDescent="0.2">
      <c r="A39" s="365">
        <v>11</v>
      </c>
      <c r="B39" s="576" t="s">
        <v>374</v>
      </c>
      <c r="C39" s="362" t="s">
        <v>166</v>
      </c>
      <c r="D39" s="366">
        <v>1</v>
      </c>
      <c r="E39" s="575"/>
      <c r="F39" s="325">
        <f>D39*E39</f>
        <v>0</v>
      </c>
    </row>
    <row r="40" spans="1:8" s="374" customFormat="1" x14ac:dyDescent="0.2">
      <c r="A40" s="365"/>
      <c r="B40" s="573"/>
    </row>
    <row r="41" spans="1:8" s="367" customFormat="1" x14ac:dyDescent="0.2">
      <c r="A41" s="365">
        <v>12</v>
      </c>
      <c r="B41" s="345" t="s">
        <v>373</v>
      </c>
      <c r="C41" s="362" t="s">
        <v>166</v>
      </c>
      <c r="D41" s="366">
        <v>1</v>
      </c>
      <c r="E41" s="575"/>
      <c r="F41" s="325">
        <f>D41*E41</f>
        <v>0</v>
      </c>
    </row>
    <row r="42" spans="1:8" s="316" customFormat="1" x14ac:dyDescent="0.2">
      <c r="A42" s="329"/>
      <c r="B42" s="59"/>
      <c r="C42" s="56"/>
      <c r="D42" s="56"/>
      <c r="E42" s="129"/>
      <c r="F42" s="315"/>
    </row>
    <row r="43" spans="1:8" s="316" customFormat="1" x14ac:dyDescent="0.2">
      <c r="A43" s="326"/>
      <c r="B43" s="100" t="s">
        <v>354</v>
      </c>
      <c r="C43" s="55"/>
      <c r="D43" s="55"/>
      <c r="E43" s="129"/>
      <c r="F43" s="186">
        <f>SUM(F6:F42)</f>
        <v>0</v>
      </c>
    </row>
    <row r="44" spans="1:8" s="121" customFormat="1" x14ac:dyDescent="0.2">
      <c r="A44" s="4"/>
      <c r="B44" s="33"/>
      <c r="C44" s="55"/>
      <c r="D44" s="55"/>
      <c r="E44" s="129"/>
      <c r="G44" s="2"/>
      <c r="H44" s="2"/>
    </row>
    <row r="49" spans="1:8" s="121" customFormat="1" ht="84" customHeight="1" x14ac:dyDescent="0.2">
      <c r="A49" s="4"/>
      <c r="B49" s="2"/>
      <c r="C49" s="10"/>
      <c r="D49" s="10"/>
      <c r="G49" s="2"/>
      <c r="H49" s="2"/>
    </row>
    <row r="52" spans="1:8" s="121" customFormat="1" x14ac:dyDescent="0.2">
      <c r="A52" s="4"/>
      <c r="B52" s="198"/>
      <c r="C52" s="10"/>
      <c r="D52" s="196"/>
      <c r="E52" s="319"/>
      <c r="G52" s="2"/>
      <c r="H52" s="2"/>
    </row>
    <row r="53" spans="1:8" s="121" customFormat="1" x14ac:dyDescent="0.2">
      <c r="A53" s="4"/>
      <c r="B53" s="198"/>
      <c r="C53" s="10"/>
      <c r="D53" s="197"/>
      <c r="E53" s="319"/>
      <c r="G53" s="2"/>
      <c r="H53" s="2"/>
    </row>
    <row r="54" spans="1:8" s="121" customFormat="1" x14ac:dyDescent="0.2">
      <c r="A54" s="4"/>
      <c r="B54" s="198"/>
      <c r="C54" s="10"/>
      <c r="D54" s="197"/>
      <c r="E54" s="319"/>
      <c r="G54" s="2"/>
      <c r="H54" s="2"/>
    </row>
    <row r="55" spans="1:8" s="121" customFormat="1" x14ac:dyDescent="0.2">
      <c r="A55" s="4"/>
      <c r="B55" s="199"/>
      <c r="C55" s="195"/>
      <c r="D55" s="195"/>
      <c r="E55" s="319"/>
      <c r="G55" s="2"/>
      <c r="H55" s="2"/>
    </row>
    <row r="56" spans="1:8" s="121" customFormat="1" x14ac:dyDescent="0.2">
      <c r="A56" s="4"/>
      <c r="B56" s="199"/>
      <c r="C56" s="195"/>
      <c r="D56" s="195"/>
      <c r="E56" s="319"/>
      <c r="G56" s="2"/>
      <c r="H56" s="2"/>
    </row>
    <row r="57" spans="1:8" s="121" customFormat="1" x14ac:dyDescent="0.2">
      <c r="A57" s="4"/>
      <c r="B57" s="198"/>
      <c r="C57" s="195"/>
      <c r="D57" s="195"/>
      <c r="E57" s="319"/>
      <c r="G57" s="2"/>
      <c r="H57" s="2"/>
    </row>
    <row r="58" spans="1:8" s="121" customFormat="1" x14ac:dyDescent="0.2">
      <c r="A58" s="4"/>
      <c r="B58" s="199"/>
      <c r="C58" s="195"/>
      <c r="D58" s="195"/>
      <c r="E58" s="319"/>
      <c r="G58" s="2"/>
      <c r="H58" s="2"/>
    </row>
    <row r="59" spans="1:8" s="121" customFormat="1" x14ac:dyDescent="0.2">
      <c r="A59" s="4"/>
      <c r="B59" s="198"/>
      <c r="C59" s="195"/>
      <c r="D59" s="195"/>
      <c r="E59" s="319"/>
      <c r="G59" s="2"/>
      <c r="H59" s="2"/>
    </row>
    <row r="60" spans="1:8" s="121" customFormat="1" x14ac:dyDescent="0.2">
      <c r="A60" s="4"/>
      <c r="B60" s="200"/>
      <c r="C60" s="195"/>
      <c r="D60" s="195"/>
      <c r="E60" s="319"/>
      <c r="G60" s="2"/>
      <c r="H60" s="2"/>
    </row>
    <row r="61" spans="1:8" s="121" customFormat="1" x14ac:dyDescent="0.2">
      <c r="A61" s="4"/>
      <c r="B61" s="199"/>
      <c r="C61" s="195"/>
      <c r="D61" s="195"/>
      <c r="E61" s="319"/>
      <c r="G61" s="2"/>
      <c r="H61" s="2"/>
    </row>
    <row r="62" spans="1:8" s="121" customFormat="1" x14ac:dyDescent="0.2">
      <c r="A62" s="4"/>
      <c r="B62" s="198"/>
      <c r="C62" s="195"/>
      <c r="D62" s="195"/>
      <c r="E62" s="319"/>
      <c r="G62" s="2"/>
      <c r="H62" s="2"/>
    </row>
    <row r="63" spans="1:8" s="121" customFormat="1" x14ac:dyDescent="0.2">
      <c r="A63" s="4"/>
      <c r="B63" s="198"/>
      <c r="C63" s="195"/>
      <c r="D63" s="195"/>
      <c r="E63" s="319"/>
      <c r="G63" s="2"/>
      <c r="H63" s="2"/>
    </row>
    <row r="64" spans="1:8" s="121" customFormat="1" x14ac:dyDescent="0.2">
      <c r="A64" s="4"/>
      <c r="B64" s="199"/>
      <c r="C64" s="195"/>
      <c r="D64" s="195"/>
      <c r="E64" s="319"/>
      <c r="G64" s="2"/>
      <c r="H64" s="2"/>
    </row>
    <row r="65" spans="1:8" s="121" customFormat="1" x14ac:dyDescent="0.2">
      <c r="A65" s="4"/>
      <c r="B65" s="199"/>
      <c r="C65" s="195"/>
      <c r="D65" s="195"/>
      <c r="E65" s="319"/>
      <c r="G65" s="2"/>
      <c r="H65" s="2"/>
    </row>
    <row r="66" spans="1:8" s="121" customFormat="1" x14ac:dyDescent="0.2">
      <c r="A66" s="4"/>
      <c r="B66" s="198"/>
      <c r="C66" s="195"/>
      <c r="D66" s="195"/>
      <c r="E66" s="319"/>
      <c r="G66" s="2"/>
      <c r="H66" s="2"/>
    </row>
  </sheetData>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C55"/>
  <sheetViews>
    <sheetView view="pageBreakPreview" zoomScaleSheetLayoutView="100" workbookViewId="0">
      <selection activeCell="B12" sqref="B12"/>
    </sheetView>
  </sheetViews>
  <sheetFormatPr defaultColWidth="9.140625" defaultRowHeight="12.75" x14ac:dyDescent="0.2"/>
  <cols>
    <col min="1" max="1" width="4.28515625" style="15" customWidth="1"/>
    <col min="2" max="2" width="63.85546875" style="15" customWidth="1"/>
    <col min="3" max="3" width="25.28515625" style="15" customWidth="1"/>
    <col min="4" max="16384" width="9.140625" style="15"/>
  </cols>
  <sheetData>
    <row r="1" spans="1:2" x14ac:dyDescent="0.2">
      <c r="B1" s="76"/>
    </row>
    <row r="2" spans="1:2" x14ac:dyDescent="0.2">
      <c r="B2" s="76"/>
    </row>
    <row r="3" spans="1:2" x14ac:dyDescent="0.2">
      <c r="B3" s="76"/>
    </row>
    <row r="4" spans="1:2" x14ac:dyDescent="0.2">
      <c r="B4" s="76"/>
    </row>
    <row r="5" spans="1:2" x14ac:dyDescent="0.2">
      <c r="B5" s="76"/>
    </row>
    <row r="6" spans="1:2" x14ac:dyDescent="0.2">
      <c r="B6" s="76"/>
    </row>
    <row r="7" spans="1:2" x14ac:dyDescent="0.2">
      <c r="B7" s="76"/>
    </row>
    <row r="8" spans="1:2" x14ac:dyDescent="0.2">
      <c r="B8" s="76"/>
    </row>
    <row r="9" spans="1:2" x14ac:dyDescent="0.2">
      <c r="B9" s="76"/>
    </row>
    <row r="12" spans="1:2" x14ac:dyDescent="0.2">
      <c r="B12" s="50" t="s">
        <v>119</v>
      </c>
    </row>
    <row r="13" spans="1:2" x14ac:dyDescent="0.2">
      <c r="B13" s="10"/>
    </row>
    <row r="14" spans="1:2" x14ac:dyDescent="0.2">
      <c r="A14" s="100"/>
      <c r="B14" s="10" t="s">
        <v>171</v>
      </c>
    </row>
    <row r="17" spans="1:3" x14ac:dyDescent="0.2">
      <c r="A17" s="10" t="s">
        <v>262</v>
      </c>
      <c r="B17" s="76" t="s">
        <v>222</v>
      </c>
      <c r="C17" s="141">
        <f>EK!F74</f>
        <v>0</v>
      </c>
    </row>
    <row r="18" spans="1:3" x14ac:dyDescent="0.2">
      <c r="A18" s="10"/>
    </row>
    <row r="19" spans="1:3" ht="14.25" customHeight="1" x14ac:dyDescent="0.2">
      <c r="A19" s="10" t="s">
        <v>263</v>
      </c>
      <c r="B19" s="303" t="s">
        <v>352</v>
      </c>
      <c r="C19" s="141">
        <f>ZAS!F63</f>
        <v>0</v>
      </c>
    </row>
    <row r="20" spans="1:3" x14ac:dyDescent="0.2">
      <c r="A20" s="10"/>
    </row>
    <row r="21" spans="1:3" ht="14.25" customHeight="1" x14ac:dyDescent="0.2">
      <c r="A21" s="10" t="s">
        <v>299</v>
      </c>
      <c r="B21" s="303" t="s">
        <v>295</v>
      </c>
      <c r="C21" s="141">
        <f>OZV!F64</f>
        <v>0</v>
      </c>
    </row>
    <row r="22" spans="1:3" x14ac:dyDescent="0.2">
      <c r="A22" s="10"/>
    </row>
    <row r="23" spans="1:3" ht="14.25" customHeight="1" x14ac:dyDescent="0.2">
      <c r="A23" s="10" t="s">
        <v>300</v>
      </c>
      <c r="B23" s="303" t="s">
        <v>353</v>
      </c>
      <c r="C23" s="141">
        <f>ODIM!F43</f>
        <v>0</v>
      </c>
    </row>
    <row r="24" spans="1:3" x14ac:dyDescent="0.2">
      <c r="A24" s="205"/>
      <c r="B24" s="206"/>
      <c r="C24" s="205"/>
    </row>
    <row r="26" spans="1:3" x14ac:dyDescent="0.2">
      <c r="B26" s="100" t="s">
        <v>120</v>
      </c>
      <c r="C26" s="141">
        <f>SUM(C14:C24)</f>
        <v>0</v>
      </c>
    </row>
    <row r="32" spans="1:3" x14ac:dyDescent="0.2">
      <c r="B32" s="101"/>
    </row>
    <row r="33" spans="2:2" x14ac:dyDescent="0.2">
      <c r="B33" s="76"/>
    </row>
    <row r="34" spans="2:2" x14ac:dyDescent="0.2">
      <c r="B34" s="76"/>
    </row>
    <row r="35" spans="2:2" x14ac:dyDescent="0.2">
      <c r="B35" s="76"/>
    </row>
    <row r="36" spans="2:2" x14ac:dyDescent="0.2">
      <c r="B36" s="76"/>
    </row>
    <row r="37" spans="2:2" x14ac:dyDescent="0.2">
      <c r="B37" s="76"/>
    </row>
    <row r="38" spans="2:2" x14ac:dyDescent="0.2">
      <c r="B38" s="76"/>
    </row>
    <row r="39" spans="2:2" x14ac:dyDescent="0.2">
      <c r="B39" s="76"/>
    </row>
    <row r="40" spans="2:2" x14ac:dyDescent="0.2">
      <c r="B40" s="76"/>
    </row>
    <row r="41" spans="2:2" x14ac:dyDescent="0.2">
      <c r="B41" s="76"/>
    </row>
    <row r="42" spans="2:2" x14ac:dyDescent="0.2">
      <c r="B42" s="76"/>
    </row>
    <row r="43" spans="2:2" x14ac:dyDescent="0.2">
      <c r="B43" s="76"/>
    </row>
    <row r="44" spans="2:2" x14ac:dyDescent="0.2">
      <c r="B44" s="76"/>
    </row>
    <row r="45" spans="2:2" x14ac:dyDescent="0.2">
      <c r="B45" s="93"/>
    </row>
    <row r="46" spans="2:2" x14ac:dyDescent="0.2">
      <c r="B46" s="93"/>
    </row>
    <row r="47" spans="2:2" x14ac:dyDescent="0.2">
      <c r="B47" s="76"/>
    </row>
    <row r="48" spans="2:2" x14ac:dyDescent="0.2">
      <c r="B48" s="76"/>
    </row>
    <row r="49" spans="2:2" x14ac:dyDescent="0.2">
      <c r="B49" s="48"/>
    </row>
    <row r="50" spans="2:2" x14ac:dyDescent="0.2">
      <c r="B50" s="48"/>
    </row>
    <row r="51" spans="2:2" x14ac:dyDescent="0.2">
      <c r="B51" s="48"/>
    </row>
    <row r="52" spans="2:2" x14ac:dyDescent="0.2">
      <c r="B52" s="48"/>
    </row>
    <row r="53" spans="2:2" x14ac:dyDescent="0.2">
      <c r="B53" s="48"/>
    </row>
    <row r="54" spans="2:2" x14ac:dyDescent="0.2">
      <c r="B54" s="48"/>
    </row>
    <row r="55" spans="2:2" x14ac:dyDescent="0.2">
      <c r="B55" s="48"/>
    </row>
  </sheetData>
  <phoneticPr fontId="5" type="noConversion"/>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AD31"/>
  <sheetViews>
    <sheetView tabSelected="1" view="pageBreakPreview" zoomScale="145" zoomScaleSheetLayoutView="145" workbookViewId="0">
      <pane ySplit="1" topLeftCell="A2" activePane="bottomLeft" state="frozen"/>
      <selection activeCell="B20" sqref="B20"/>
      <selection pane="bottomLeft" activeCell="B1" sqref="B1"/>
    </sheetView>
  </sheetViews>
  <sheetFormatPr defaultColWidth="9.140625" defaultRowHeight="12.75" x14ac:dyDescent="0.2"/>
  <cols>
    <col min="1" max="1" width="4.28515625" style="146" customWidth="1"/>
    <col min="2" max="2" width="40.7109375" style="2" customWidth="1"/>
    <col min="3" max="3" width="8" style="4" customWidth="1"/>
    <col min="4" max="4" width="10.42578125" style="146" customWidth="1"/>
    <col min="5" max="5" width="12.7109375" style="113" customWidth="1"/>
    <col min="6" max="6" width="13.7109375" style="113" customWidth="1"/>
    <col min="7" max="16384" width="9.140625" style="2"/>
  </cols>
  <sheetData>
    <row r="1" spans="1:30" s="131" customFormat="1" ht="11.25" x14ac:dyDescent="0.2">
      <c r="A1" s="144" t="s">
        <v>27</v>
      </c>
      <c r="B1" s="127" t="s">
        <v>28</v>
      </c>
      <c r="C1" s="85" t="s">
        <v>66</v>
      </c>
      <c r="D1" s="201" t="s">
        <v>67</v>
      </c>
      <c r="E1" s="110" t="s">
        <v>30</v>
      </c>
      <c r="F1" s="110" t="s">
        <v>31</v>
      </c>
    </row>
    <row r="2" spans="1:30" s="131" customFormat="1" ht="11.25" x14ac:dyDescent="0.2">
      <c r="A2" s="144"/>
      <c r="B2" s="127"/>
      <c r="C2" s="85"/>
      <c r="D2" s="201"/>
      <c r="E2" s="110"/>
      <c r="F2" s="110"/>
    </row>
    <row r="3" spans="1:30" s="11" customFormat="1" x14ac:dyDescent="0.2">
      <c r="A3" s="145" t="s">
        <v>44</v>
      </c>
      <c r="B3" s="123" t="s">
        <v>267</v>
      </c>
      <c r="C3" s="107"/>
      <c r="D3" s="202"/>
      <c r="E3" s="111"/>
      <c r="F3" s="111"/>
      <c r="G3" s="1"/>
      <c r="H3" s="1"/>
      <c r="I3" s="1"/>
      <c r="J3" s="1"/>
      <c r="K3" s="1"/>
      <c r="L3" s="1"/>
      <c r="M3" s="1"/>
      <c r="N3" s="1"/>
      <c r="O3" s="1"/>
      <c r="P3" s="1"/>
      <c r="Q3" s="1"/>
      <c r="R3" s="1"/>
      <c r="S3" s="1"/>
      <c r="T3" s="1"/>
      <c r="U3" s="1"/>
      <c r="V3" s="1"/>
      <c r="W3" s="1"/>
      <c r="X3" s="1"/>
      <c r="Y3" s="1"/>
      <c r="Z3" s="1"/>
      <c r="AA3" s="1"/>
      <c r="AB3" s="1"/>
      <c r="AC3" s="1"/>
      <c r="AD3" s="1"/>
    </row>
    <row r="4" spans="1:30" s="11" customFormat="1" x14ac:dyDescent="0.2">
      <c r="A4" s="145"/>
      <c r="B4" s="123"/>
      <c r="C4" s="107"/>
      <c r="D4" s="202"/>
      <c r="E4" s="111"/>
      <c r="F4" s="111"/>
      <c r="G4" s="1"/>
      <c r="H4" s="1"/>
      <c r="I4" s="1"/>
      <c r="J4" s="1"/>
      <c r="K4" s="1"/>
      <c r="L4" s="1"/>
      <c r="M4" s="1"/>
      <c r="N4" s="1"/>
      <c r="O4" s="1"/>
      <c r="P4" s="1"/>
      <c r="Q4" s="1"/>
      <c r="R4" s="1"/>
      <c r="S4" s="1"/>
      <c r="T4" s="1"/>
      <c r="U4" s="1"/>
      <c r="V4" s="1"/>
      <c r="W4" s="1"/>
      <c r="X4" s="1"/>
      <c r="Y4" s="1"/>
      <c r="Z4" s="1"/>
      <c r="AA4" s="1"/>
      <c r="AB4" s="1"/>
      <c r="AC4" s="1"/>
      <c r="AD4" s="1"/>
    </row>
    <row r="5" spans="1:30" s="188" customFormat="1" ht="76.5" x14ac:dyDescent="0.2">
      <c r="A5" s="344">
        <v>2</v>
      </c>
      <c r="B5" s="545" t="s">
        <v>434</v>
      </c>
      <c r="C5" s="314" t="s">
        <v>167</v>
      </c>
      <c r="D5" s="546">
        <v>350</v>
      </c>
      <c r="E5" s="547"/>
      <c r="F5" s="548">
        <f>D5*E5</f>
        <v>0</v>
      </c>
    </row>
    <row r="6" spans="1:30" s="188" customFormat="1" x14ac:dyDescent="0.2">
      <c r="A6" s="344"/>
      <c r="B6" s="545"/>
      <c r="C6" s="314"/>
      <c r="D6" s="546"/>
      <c r="E6" s="547"/>
      <c r="F6" s="548"/>
    </row>
    <row r="7" spans="1:30" s="188" customFormat="1" ht="63.75" x14ac:dyDescent="0.2">
      <c r="A7" s="344">
        <v>3</v>
      </c>
      <c r="B7" s="232" t="s">
        <v>426</v>
      </c>
      <c r="C7" s="314" t="s">
        <v>167</v>
      </c>
      <c r="D7" s="546">
        <v>40</v>
      </c>
      <c r="E7" s="547"/>
      <c r="F7" s="548">
        <f>D7*E7</f>
        <v>0</v>
      </c>
    </row>
    <row r="8" spans="1:30" s="188" customFormat="1" x14ac:dyDescent="0.2">
      <c r="A8" s="344"/>
      <c r="B8" s="232"/>
      <c r="C8" s="314"/>
      <c r="D8" s="546"/>
      <c r="E8" s="547"/>
      <c r="F8" s="548"/>
    </row>
    <row r="9" spans="1:30" s="188" customFormat="1" ht="38.25" x14ac:dyDescent="0.2">
      <c r="A9" s="344">
        <v>4</v>
      </c>
      <c r="B9" s="549" t="s">
        <v>427</v>
      </c>
      <c r="C9" s="311" t="s">
        <v>166</v>
      </c>
      <c r="D9" s="550">
        <v>12</v>
      </c>
      <c r="E9" s="551"/>
      <c r="F9" s="551">
        <f>D9*E9</f>
        <v>0</v>
      </c>
    </row>
    <row r="10" spans="1:30" s="188" customFormat="1" x14ac:dyDescent="0.2">
      <c r="A10" s="344"/>
      <c r="B10" s="549"/>
      <c r="C10" s="311"/>
      <c r="D10" s="550"/>
      <c r="E10" s="551"/>
      <c r="F10" s="551"/>
    </row>
    <row r="11" spans="1:30" s="188" customFormat="1" ht="25.5" x14ac:dyDescent="0.2">
      <c r="A11" s="344">
        <v>5</v>
      </c>
      <c r="B11" s="545" t="s">
        <v>428</v>
      </c>
      <c r="C11" s="314" t="s">
        <v>167</v>
      </c>
      <c r="D11" s="546">
        <v>150</v>
      </c>
      <c r="E11" s="547"/>
      <c r="F11" s="548">
        <f>D11*E11</f>
        <v>0</v>
      </c>
    </row>
    <row r="12" spans="1:30" s="188" customFormat="1" x14ac:dyDescent="0.2">
      <c r="A12" s="344"/>
      <c r="B12" s="545"/>
      <c r="C12" s="314"/>
      <c r="D12" s="546"/>
      <c r="E12" s="547"/>
      <c r="F12" s="548"/>
    </row>
    <row r="13" spans="1:30" s="188" customFormat="1" ht="38.25" x14ac:dyDescent="0.2">
      <c r="A13" s="344">
        <v>6</v>
      </c>
      <c r="B13" s="552" t="s">
        <v>429</v>
      </c>
      <c r="C13" s="314" t="s">
        <v>167</v>
      </c>
      <c r="D13" s="546">
        <v>420</v>
      </c>
      <c r="E13" s="547"/>
      <c r="F13" s="548">
        <f>D13*E13</f>
        <v>0</v>
      </c>
    </row>
    <row r="14" spans="1:30" s="188" customFormat="1" x14ac:dyDescent="0.2">
      <c r="A14" s="344"/>
      <c r="B14" s="552"/>
      <c r="C14" s="314"/>
      <c r="D14" s="546"/>
      <c r="E14" s="547"/>
      <c r="F14" s="548"/>
    </row>
    <row r="15" spans="1:30" s="188" customFormat="1" ht="38.25" x14ac:dyDescent="0.2">
      <c r="A15" s="344">
        <v>7</v>
      </c>
      <c r="B15" s="552" t="s">
        <v>430</v>
      </c>
      <c r="C15" s="314" t="s">
        <v>167</v>
      </c>
      <c r="D15" s="546">
        <v>50</v>
      </c>
      <c r="E15" s="547"/>
      <c r="F15" s="548">
        <f>D15*E15</f>
        <v>0</v>
      </c>
    </row>
    <row r="16" spans="1:30" s="188" customFormat="1" x14ac:dyDescent="0.2">
      <c r="A16" s="344"/>
      <c r="B16" s="552"/>
      <c r="C16" s="314"/>
      <c r="D16" s="546"/>
      <c r="E16" s="547"/>
      <c r="F16" s="548"/>
    </row>
    <row r="17" spans="1:30" s="188" customFormat="1" ht="25.5" x14ac:dyDescent="0.2">
      <c r="A17" s="344">
        <v>8</v>
      </c>
      <c r="B17" s="549" t="s">
        <v>431</v>
      </c>
      <c r="C17" s="311" t="s">
        <v>168</v>
      </c>
      <c r="D17" s="550">
        <v>30</v>
      </c>
      <c r="E17" s="551"/>
      <c r="F17" s="551">
        <f>D17*E17</f>
        <v>0</v>
      </c>
    </row>
    <row r="18" spans="1:30" s="188" customFormat="1" x14ac:dyDescent="0.2">
      <c r="A18" s="344"/>
      <c r="B18" s="549"/>
      <c r="C18" s="311"/>
      <c r="D18" s="550"/>
      <c r="E18" s="551"/>
      <c r="F18" s="551"/>
    </row>
    <row r="19" spans="1:30" s="188" customFormat="1" ht="38.25" x14ac:dyDescent="0.2">
      <c r="A19" s="553">
        <v>9</v>
      </c>
      <c r="B19" s="545" t="s">
        <v>483</v>
      </c>
      <c r="C19" s="314" t="s">
        <v>166</v>
      </c>
      <c r="D19" s="554">
        <v>11</v>
      </c>
      <c r="E19" s="555"/>
      <c r="F19" s="556">
        <f>D19*E19</f>
        <v>0</v>
      </c>
      <c r="G19" s="557"/>
    </row>
    <row r="20" spans="1:30" s="188" customFormat="1" x14ac:dyDescent="0.2">
      <c r="A20" s="344"/>
      <c r="B20" s="549"/>
      <c r="C20" s="311"/>
      <c r="D20" s="550"/>
      <c r="E20" s="551"/>
      <c r="F20" s="551"/>
    </row>
    <row r="21" spans="1:30" s="316" customFormat="1" ht="114.75" x14ac:dyDescent="0.2">
      <c r="A21" s="344">
        <v>10</v>
      </c>
      <c r="B21" s="552" t="s">
        <v>432</v>
      </c>
      <c r="C21" s="314" t="s">
        <v>168</v>
      </c>
      <c r="D21" s="546">
        <v>80</v>
      </c>
      <c r="E21" s="547"/>
      <c r="F21" s="548">
        <f>D21*E21</f>
        <v>0</v>
      </c>
    </row>
    <row r="22" spans="1:30" s="316" customFormat="1" x14ac:dyDescent="0.2">
      <c r="A22" s="344"/>
      <c r="B22" s="552"/>
      <c r="C22" s="314"/>
      <c r="D22" s="546"/>
      <c r="E22" s="547"/>
      <c r="F22" s="548"/>
    </row>
    <row r="23" spans="1:30" s="316" customFormat="1" ht="38.25" x14ac:dyDescent="0.2">
      <c r="A23" s="387">
        <v>11</v>
      </c>
      <c r="B23" s="310" t="s">
        <v>435</v>
      </c>
      <c r="C23" s="312"/>
      <c r="D23" s="550"/>
      <c r="E23" s="558"/>
      <c r="F23" s="559"/>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row>
    <row r="24" spans="1:30" s="316" customFormat="1" ht="25.5" x14ac:dyDescent="0.2">
      <c r="A24" s="387"/>
      <c r="B24" s="310" t="s">
        <v>501</v>
      </c>
      <c r="C24" s="313" t="s">
        <v>167</v>
      </c>
      <c r="D24" s="550">
        <v>200</v>
      </c>
      <c r="E24" s="558"/>
      <c r="F24" s="560">
        <f>D24*E24</f>
        <v>0</v>
      </c>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row>
    <row r="25" spans="1:30" s="316" customFormat="1" ht="51" x14ac:dyDescent="0.2">
      <c r="A25" s="387"/>
      <c r="B25" s="561" t="s">
        <v>502</v>
      </c>
      <c r="C25" s="313" t="s">
        <v>168</v>
      </c>
      <c r="D25" s="550">
        <v>60</v>
      </c>
      <c r="E25" s="558"/>
      <c r="F25" s="560">
        <f>D25*E25</f>
        <v>0</v>
      </c>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row>
    <row r="26" spans="1:30" s="316" customFormat="1" x14ac:dyDescent="0.2">
      <c r="A26" s="387"/>
      <c r="B26" s="561"/>
      <c r="C26" s="313"/>
      <c r="D26" s="550"/>
      <c r="E26" s="558"/>
      <c r="F26" s="560"/>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row>
    <row r="27" spans="1:30" s="316" customFormat="1" ht="25.5" x14ac:dyDescent="0.2">
      <c r="A27" s="344">
        <v>12</v>
      </c>
      <c r="B27" s="562" t="s">
        <v>260</v>
      </c>
      <c r="C27" s="314" t="s">
        <v>166</v>
      </c>
      <c r="D27" s="550">
        <v>1</v>
      </c>
      <c r="E27" s="551"/>
      <c r="F27" s="551">
        <f>D27*E27</f>
        <v>0</v>
      </c>
    </row>
    <row r="28" spans="1:30" s="316" customFormat="1" x14ac:dyDescent="0.2">
      <c r="A28" s="344"/>
      <c r="B28" s="562"/>
      <c r="C28" s="314"/>
      <c r="D28" s="550"/>
      <c r="E28" s="551"/>
      <c r="F28" s="551"/>
    </row>
    <row r="29" spans="1:30" s="316" customFormat="1" ht="76.5" x14ac:dyDescent="0.2">
      <c r="A29" s="344">
        <v>13</v>
      </c>
      <c r="B29" s="552" t="s">
        <v>261</v>
      </c>
      <c r="C29" s="314" t="s">
        <v>166</v>
      </c>
      <c r="D29" s="550">
        <v>1</v>
      </c>
      <c r="E29" s="551"/>
      <c r="F29" s="551">
        <f>D29*E29</f>
        <v>0</v>
      </c>
    </row>
    <row r="30" spans="1:30" s="11" customFormat="1" x14ac:dyDescent="0.2">
      <c r="A30" s="233"/>
      <c r="B30" s="44"/>
      <c r="C30" s="4"/>
      <c r="D30" s="146"/>
      <c r="E30" s="142"/>
      <c r="F30" s="142"/>
      <c r="G30" s="1"/>
      <c r="H30" s="1"/>
      <c r="I30" s="1"/>
      <c r="J30" s="1"/>
      <c r="K30" s="1"/>
      <c r="L30" s="1"/>
      <c r="M30" s="1"/>
      <c r="N30" s="1"/>
      <c r="O30" s="1"/>
      <c r="P30" s="1"/>
      <c r="Q30" s="1"/>
      <c r="R30" s="1"/>
      <c r="S30" s="1"/>
      <c r="T30" s="1"/>
      <c r="U30" s="1"/>
      <c r="V30" s="1"/>
      <c r="W30" s="1"/>
      <c r="X30" s="1"/>
      <c r="Y30" s="1"/>
      <c r="Z30" s="1"/>
      <c r="AA30" s="1"/>
      <c r="AB30" s="1"/>
      <c r="AC30" s="1"/>
      <c r="AD30" s="1"/>
    </row>
    <row r="31" spans="1:30" s="17" customFormat="1" x14ac:dyDescent="0.2">
      <c r="A31" s="233"/>
      <c r="B31" s="279" t="s">
        <v>302</v>
      </c>
      <c r="C31" s="109"/>
      <c r="D31" s="203"/>
      <c r="E31" s="112"/>
      <c r="F31" s="194">
        <f>SUM(F5:F29)</f>
        <v>0</v>
      </c>
      <c r="G31" s="8"/>
      <c r="H31" s="8"/>
      <c r="I31" s="8"/>
      <c r="J31" s="8"/>
      <c r="K31" s="8"/>
      <c r="L31" s="8"/>
      <c r="M31" s="8"/>
      <c r="N31" s="8"/>
      <c r="O31" s="8"/>
      <c r="P31" s="8"/>
      <c r="Q31" s="8"/>
      <c r="R31" s="8"/>
      <c r="S31" s="8"/>
      <c r="T31" s="8"/>
      <c r="U31" s="8"/>
      <c r="V31" s="8"/>
      <c r="W31" s="8"/>
      <c r="X31" s="8"/>
      <c r="Y31" s="8"/>
      <c r="Z31" s="8"/>
      <c r="AA31" s="8"/>
      <c r="AB31" s="8"/>
      <c r="AC31" s="8"/>
      <c r="AD31" s="8"/>
    </row>
  </sheetData>
  <phoneticPr fontId="5" type="noConversion"/>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1:B23"/>
  <sheetViews>
    <sheetView view="pageBreakPreview" topLeftCell="A4" zoomScaleSheetLayoutView="100" workbookViewId="0">
      <selection activeCell="A14" sqref="A14"/>
    </sheetView>
  </sheetViews>
  <sheetFormatPr defaultColWidth="9.140625" defaultRowHeight="12.75" x14ac:dyDescent="0.2"/>
  <cols>
    <col min="1" max="1" width="65.42578125" style="2" customWidth="1"/>
    <col min="2" max="2" width="27.7109375" style="104" customWidth="1"/>
    <col min="3" max="16384" width="9.140625" style="2"/>
  </cols>
  <sheetData>
    <row r="11" spans="1:2" x14ac:dyDescent="0.2">
      <c r="A11" s="5"/>
    </row>
    <row r="12" spans="1:2" s="46" customFormat="1" x14ac:dyDescent="0.2">
      <c r="A12" s="102" t="s">
        <v>121</v>
      </c>
      <c r="B12" s="105"/>
    </row>
    <row r="13" spans="1:2" s="46" customFormat="1" x14ac:dyDescent="0.2">
      <c r="A13" s="102"/>
      <c r="B13" s="105"/>
    </row>
    <row r="14" spans="1:2" s="46" customFormat="1" x14ac:dyDescent="0.2">
      <c r="A14" s="103" t="s">
        <v>122</v>
      </c>
      <c r="B14" s="105"/>
    </row>
    <row r="15" spans="1:2" x14ac:dyDescent="0.2">
      <c r="A15" s="5"/>
    </row>
    <row r="16" spans="1:2" x14ac:dyDescent="0.2">
      <c r="A16" s="5" t="s">
        <v>165</v>
      </c>
      <c r="B16" s="104">
        <f>'Rekapitulacija Jaka s.'!C30</f>
        <v>0</v>
      </c>
    </row>
    <row r="17" spans="1:2" x14ac:dyDescent="0.2">
      <c r="A17" s="5"/>
    </row>
    <row r="18" spans="1:2" x14ac:dyDescent="0.2">
      <c r="A18" s="5" t="s">
        <v>172</v>
      </c>
      <c r="B18" s="104">
        <f>'Rekapitulacija Slab s.'!C26</f>
        <v>0</v>
      </c>
    </row>
    <row r="19" spans="1:2" x14ac:dyDescent="0.2">
      <c r="A19" s="5"/>
    </row>
    <row r="20" spans="1:2" x14ac:dyDescent="0.2">
      <c r="A20" s="5" t="s">
        <v>273</v>
      </c>
      <c r="B20" s="104">
        <f>'Zaštita od munje'!F31</f>
        <v>0</v>
      </c>
    </row>
    <row r="21" spans="1:2" ht="13.5" thickBot="1" x14ac:dyDescent="0.25">
      <c r="A21" s="5"/>
    </row>
    <row r="22" spans="1:2" ht="13.5" thickBot="1" x14ac:dyDescent="0.25">
      <c r="A22" s="43" t="s">
        <v>173</v>
      </c>
      <c r="B22" s="106">
        <f>SUM(B15:B21)</f>
        <v>0</v>
      </c>
    </row>
    <row r="23" spans="1:2" x14ac:dyDescent="0.2">
      <c r="A23" s="5"/>
    </row>
  </sheetData>
  <phoneticPr fontId="5" type="noConversion"/>
  <pageMargins left="0.74803149606299213" right="0.31496062992125984" top="1.0629921259842521" bottom="0.39370078740157483" header="0.39370078740157483" footer="0.31496062992125984"/>
  <pageSetup paperSize="9" orientation="portrait" r:id="rId1"/>
  <headerFooter alignWithMargins="0">
    <oddHeader xml:space="preserve">&amp;L&amp;"Cambria,Regular"&amp;11NNS-EL-ING&amp;10 d.o.o.&amp;"Arial,Regular"
Zagreb
&amp;Uwww.nns-el-ing.hr&amp;CREKONSTRUKCIJA GOSPODARSKE GRAĐEVINE - POSLOVNE
32270 Županja, Ulica Josipa Jurja Strossmayera
TROŠKOVNIK ELEKTROINSTALACIJA&amp;RT.D. 2127/21
04.2021.
Str. &amp;P/&amp;N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26</vt:i4>
      </vt:variant>
    </vt:vector>
  </HeadingPairs>
  <TitlesOfParts>
    <vt:vector size="42" baseType="lpstr">
      <vt:lpstr>NASLOV</vt:lpstr>
      <vt:lpstr>UVJETI</vt:lpstr>
      <vt:lpstr>Razdjelnici</vt:lpstr>
      <vt:lpstr>Instalacija JS</vt:lpstr>
      <vt:lpstr>Rasvjeta</vt:lpstr>
      <vt:lpstr>UPS</vt:lpstr>
      <vt:lpstr>EPV</vt:lpstr>
      <vt:lpstr>DOK</vt:lpstr>
      <vt:lpstr>Rekapitulacija Jaka s.</vt:lpstr>
      <vt:lpstr>EK</vt:lpstr>
      <vt:lpstr>ZAS</vt:lpstr>
      <vt:lpstr>OZV</vt:lpstr>
      <vt:lpstr>ODIM</vt:lpstr>
      <vt:lpstr>Rekapitulacija Slab s.</vt:lpstr>
      <vt:lpstr>Zaštita od munje</vt:lpstr>
      <vt:lpstr>Rekapitulacija</vt:lpstr>
      <vt:lpstr>DOK!Print_Area</vt:lpstr>
      <vt:lpstr>EK!Print_Area</vt:lpstr>
      <vt:lpstr>EPV!Print_Area</vt:lpstr>
      <vt:lpstr>'Instalacija JS'!Print_Area</vt:lpstr>
      <vt:lpstr>NASLOV!Print_Area</vt:lpstr>
      <vt:lpstr>ODIM!Print_Area</vt:lpstr>
      <vt:lpstr>OZV!Print_Area</vt:lpstr>
      <vt:lpstr>Rasvjeta!Print_Area</vt:lpstr>
      <vt:lpstr>Razdjelnici!Print_Area</vt:lpstr>
      <vt:lpstr>Rekapitulacija!Print_Area</vt:lpstr>
      <vt:lpstr>'Rekapitulacija Jaka s.'!Print_Area</vt:lpstr>
      <vt:lpstr>'Rekapitulacija Slab s.'!Print_Area</vt:lpstr>
      <vt:lpstr>UPS!Print_Area</vt:lpstr>
      <vt:lpstr>ZAS!Print_Area</vt:lpstr>
      <vt:lpstr>'Zaštita od munje'!Print_Area</vt:lpstr>
      <vt:lpstr>EK!Print_Titles</vt:lpstr>
      <vt:lpstr>EPV!Print_Titles</vt:lpstr>
      <vt:lpstr>'Instalacija JS'!Print_Titles</vt:lpstr>
      <vt:lpstr>NASLOV!Print_Titles</vt:lpstr>
      <vt:lpstr>ODIM!Print_Titles</vt:lpstr>
      <vt:lpstr>OZV!Print_Titles</vt:lpstr>
      <vt:lpstr>Rasvjeta!Print_Titles</vt:lpstr>
      <vt:lpstr>Razdjelnici!Print_Titles</vt:lpstr>
      <vt:lpstr>UPS!Print_Titles</vt:lpstr>
      <vt:lpstr>ZAS!Print_Titles</vt:lpstr>
      <vt:lpstr>'Zaštita od munje'!Print_Titles</vt:lpstr>
    </vt:vector>
  </TitlesOfParts>
  <Company>NNS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"NNS-EL-ING" d.o.o. Branimir Zelanto</dc:creator>
  <cp:lastModifiedBy>Korisnik1</cp:lastModifiedBy>
  <cp:lastPrinted>2021-09-09T10:27:58Z</cp:lastPrinted>
  <dcterms:created xsi:type="dcterms:W3CDTF">2005-06-02T18:49:12Z</dcterms:created>
  <dcterms:modified xsi:type="dcterms:W3CDTF">2021-10-28T12:49:53Z</dcterms:modified>
</cp:coreProperties>
</file>